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O:\Moji dokumenti\ŽIVILA OS POLJANE\VPRAŠANJA IN ODGOVORI\POPRAVEK OBJAVE\"/>
    </mc:Choice>
  </mc:AlternateContent>
  <bookViews>
    <workbookView xWindow="0" yWindow="0" windowWidth="15360" windowHeight="7020" tabRatio="601" firstSheet="2" activeTab="7"/>
  </bookViews>
  <sheets>
    <sheet name="MLEKO IN MLEČNI IZDELKI" sheetId="2" r:id="rId1"/>
    <sheet name="MESO IN MESNI IZDELKI" sheetId="3" r:id="rId2"/>
    <sheet name="RIBE" sheetId="4" r:id="rId3"/>
    <sheet name="JAJCA" sheetId="21" r:id="rId4"/>
    <sheet name="ZMR. IN KONZ. ZEL. IN SADJE" sheetId="18" r:id="rId5"/>
    <sheet name="SVEŽE SADJE IN ZELENJAVA" sheetId="6" r:id="rId6"/>
    <sheet name="SADNI SOKOVI" sheetId="8" r:id="rId7"/>
    <sheet name="ZAMRZNJENI IZDELKI IZ TESTA" sheetId="10" r:id="rId8"/>
    <sheet name="ŽITA, MLEVSKI IZDELKI IN KOSMIČ" sheetId="22" r:id="rId9"/>
    <sheet name="KRUH, PEKOVSKO PECIVO, SLAŠČICE" sheetId="14" r:id="rId10"/>
    <sheet name="SPLOŠNO PREHR. BLAGO" sheetId="13" r:id="rId11"/>
  </sheets>
  <definedNames>
    <definedName name="_xlnm.Print_Area" localSheetId="3">JAJCA!$A$1:$L$31</definedName>
    <definedName name="_xlnm.Print_Area" localSheetId="1">'MESO IN MESNI IZDELKI'!$A$1:$J$79</definedName>
    <definedName name="_xlnm.Print_Area" localSheetId="0">'MLEKO IN MLEČNI IZDELKI'!$A$1:$J$79</definedName>
    <definedName name="_xlnm.Print_Area" localSheetId="2">RIBE!$A$1:$J$34</definedName>
    <definedName name="_xlnm.Print_Area" localSheetId="6">'SADNI SOKOVI'!$A$1:$J$43</definedName>
    <definedName name="_xlnm.Print_Area" localSheetId="10">'SPLOŠNO PREHR. BLAGO'!$A$1:$J$103</definedName>
    <definedName name="_xlnm.Print_Area" localSheetId="5">'SVEŽE SADJE IN ZELENJAVA'!$A$1:$J$107</definedName>
    <definedName name="_xlnm.Print_Area" localSheetId="7">'ZAMRZNJENI IZDELKI IZ TESTA'!$A$1:$J$35</definedName>
    <definedName name="_xlnm.Print_Area" localSheetId="4">'ZMR. IN KONZ. ZEL. IN SADJE'!$A$1:$J$77</definedName>
    <definedName name="_xlnm.Print_Area" localSheetId="8">'ŽITA, MLEVSKI IZDELKI IN KOSMIČ'!$A$1:$J$60</definedName>
  </definedNames>
  <calcPr calcId="162913"/>
</workbook>
</file>

<file path=xl/calcChain.xml><?xml version="1.0" encoding="utf-8"?>
<calcChain xmlns="http://schemas.openxmlformats.org/spreadsheetml/2006/main">
  <c r="G45" i="13" l="1"/>
  <c r="H45" i="13" s="1"/>
  <c r="I45" i="13" l="1"/>
  <c r="H11" i="21"/>
  <c r="I11" i="21"/>
  <c r="J11" i="21"/>
  <c r="G11" i="21"/>
  <c r="J56" i="3"/>
  <c r="G56" i="3"/>
  <c r="I51" i="3"/>
  <c r="I55" i="3"/>
  <c r="I47" i="3"/>
  <c r="H48" i="3"/>
  <c r="H56" i="3" s="1"/>
  <c r="H49" i="3"/>
  <c r="I49" i="3" s="1"/>
  <c r="H50" i="3"/>
  <c r="I50" i="3" s="1"/>
  <c r="H51" i="3"/>
  <c r="H52" i="3"/>
  <c r="I52" i="3" s="1"/>
  <c r="H53" i="3"/>
  <c r="I53" i="3" s="1"/>
  <c r="H54" i="3"/>
  <c r="I54" i="3" s="1"/>
  <c r="H55" i="3"/>
  <c r="H47" i="3"/>
  <c r="G48" i="3"/>
  <c r="G49" i="3"/>
  <c r="G50" i="3"/>
  <c r="G51" i="3"/>
  <c r="G52" i="3"/>
  <c r="G53" i="3"/>
  <c r="G54" i="3"/>
  <c r="G55" i="3"/>
  <c r="G47" i="3"/>
  <c r="I48" i="3" l="1"/>
  <c r="I56" i="3" s="1"/>
  <c r="J30" i="3"/>
  <c r="J89" i="13" l="1"/>
  <c r="J35" i="22" l="1"/>
  <c r="G34" i="22"/>
  <c r="G33" i="22"/>
  <c r="G32" i="22"/>
  <c r="H32" i="22" s="1"/>
  <c r="I32" i="22" s="1"/>
  <c r="G31" i="22"/>
  <c r="H31" i="22" s="1"/>
  <c r="I31" i="22" s="1"/>
  <c r="G30" i="22"/>
  <c r="G29" i="22"/>
  <c r="G28" i="22"/>
  <c r="H28" i="22" s="1"/>
  <c r="I28" i="22" s="1"/>
  <c r="G27" i="22"/>
  <c r="H27" i="22" s="1"/>
  <c r="I27" i="22" s="1"/>
  <c r="G26" i="22"/>
  <c r="H34" i="22" l="1"/>
  <c r="I34" i="22" s="1"/>
  <c r="H33" i="22"/>
  <c r="I33" i="22" s="1"/>
  <c r="H26" i="22"/>
  <c r="I26" i="22" s="1"/>
  <c r="H30" i="22"/>
  <c r="I30" i="22" s="1"/>
  <c r="H29" i="22"/>
  <c r="I29" i="22" s="1"/>
  <c r="G46" i="22" l="1"/>
  <c r="H46" i="22" s="1"/>
  <c r="I46" i="22" s="1"/>
  <c r="G45" i="22"/>
  <c r="G44" i="22"/>
  <c r="G43" i="22"/>
  <c r="H43" i="22" s="1"/>
  <c r="I43" i="22" s="1"/>
  <c r="G42" i="22"/>
  <c r="H42" i="22" s="1"/>
  <c r="I42" i="22" s="1"/>
  <c r="G41" i="22"/>
  <c r="G40" i="22"/>
  <c r="G39" i="22"/>
  <c r="H39" i="22" s="1"/>
  <c r="I39" i="22" s="1"/>
  <c r="G38" i="22"/>
  <c r="H38" i="22" s="1"/>
  <c r="I38" i="22" s="1"/>
  <c r="G37" i="22"/>
  <c r="G25" i="22"/>
  <c r="G24" i="22"/>
  <c r="H24" i="22" s="1"/>
  <c r="I24" i="22" s="1"/>
  <c r="G23" i="22"/>
  <c r="H23" i="22" s="1"/>
  <c r="I23" i="22" s="1"/>
  <c r="G22" i="22"/>
  <c r="H22" i="22" s="1"/>
  <c r="G21" i="22"/>
  <c r="G20" i="22"/>
  <c r="H20" i="22" s="1"/>
  <c r="I20" i="22" s="1"/>
  <c r="G19" i="22"/>
  <c r="H19" i="22" s="1"/>
  <c r="I19" i="22" s="1"/>
  <c r="G18" i="22"/>
  <c r="H18" i="22" s="1"/>
  <c r="G17" i="22"/>
  <c r="G16" i="22"/>
  <c r="H16" i="22" s="1"/>
  <c r="I16" i="22" s="1"/>
  <c r="G15" i="22"/>
  <c r="H15" i="22" s="1"/>
  <c r="I15" i="22" s="1"/>
  <c r="G14" i="22"/>
  <c r="H14" i="22" s="1"/>
  <c r="G13" i="22"/>
  <c r="G12" i="22"/>
  <c r="H12" i="22" s="1"/>
  <c r="I12" i="22" s="1"/>
  <c r="G11" i="22"/>
  <c r="H11" i="22" s="1"/>
  <c r="I11" i="22" s="1"/>
  <c r="G10" i="22"/>
  <c r="H10" i="22" s="1"/>
  <c r="G9" i="22"/>
  <c r="G88" i="13"/>
  <c r="G87" i="13"/>
  <c r="H87" i="13" s="1"/>
  <c r="I87" i="13" s="1"/>
  <c r="G86" i="13"/>
  <c r="H86" i="13" s="1"/>
  <c r="G85" i="13"/>
  <c r="H85" i="13" s="1"/>
  <c r="I85" i="13" s="1"/>
  <c r="G84" i="13"/>
  <c r="H84" i="13" s="1"/>
  <c r="I84" i="13" s="1"/>
  <c r="G83" i="13"/>
  <c r="G82" i="13"/>
  <c r="H82" i="13" s="1"/>
  <c r="G81" i="13"/>
  <c r="H81" i="13" s="1"/>
  <c r="I81" i="13" s="1"/>
  <c r="G80" i="13"/>
  <c r="H80" i="13" s="1"/>
  <c r="G79" i="13"/>
  <c r="G78" i="13"/>
  <c r="G77" i="13"/>
  <c r="H77" i="13" s="1"/>
  <c r="I77" i="13" s="1"/>
  <c r="G76" i="13"/>
  <c r="G75" i="13"/>
  <c r="G74" i="13"/>
  <c r="G73" i="13"/>
  <c r="G72" i="13"/>
  <c r="H72" i="13" s="1"/>
  <c r="I72" i="13" s="1"/>
  <c r="G71" i="13"/>
  <c r="G70" i="13"/>
  <c r="H70" i="13" s="1"/>
  <c r="I70" i="13" s="1"/>
  <c r="G69" i="13"/>
  <c r="G68" i="13"/>
  <c r="G67" i="13"/>
  <c r="H67" i="13" s="1"/>
  <c r="I67" i="13" s="1"/>
  <c r="G66" i="13"/>
  <c r="H66" i="13" s="1"/>
  <c r="I66" i="13" s="1"/>
  <c r="G65" i="13"/>
  <c r="G64" i="13"/>
  <c r="G63" i="13"/>
  <c r="H63" i="13" s="1"/>
  <c r="I63" i="13" s="1"/>
  <c r="G62" i="13"/>
  <c r="H62" i="13" s="1"/>
  <c r="I62" i="13" s="1"/>
  <c r="G61" i="13"/>
  <c r="G60" i="13"/>
  <c r="G59" i="13"/>
  <c r="G58" i="13"/>
  <c r="H58" i="13" s="1"/>
  <c r="I58" i="13" s="1"/>
  <c r="G57" i="13"/>
  <c r="G56" i="13"/>
  <c r="H56" i="13" s="1"/>
  <c r="I56" i="13" s="1"/>
  <c r="G55" i="13"/>
  <c r="H55" i="13" s="1"/>
  <c r="I55" i="13" s="1"/>
  <c r="G54" i="13"/>
  <c r="G53" i="13"/>
  <c r="H53" i="13" s="1"/>
  <c r="I53" i="13" s="1"/>
  <c r="G52" i="13"/>
  <c r="G51" i="13"/>
  <c r="H51" i="13" s="1"/>
  <c r="I51" i="13" s="1"/>
  <c r="G50" i="13"/>
  <c r="G49" i="13"/>
  <c r="G48" i="13"/>
  <c r="H48" i="13" s="1"/>
  <c r="G47" i="13"/>
  <c r="G46" i="13"/>
  <c r="G44" i="13"/>
  <c r="G43" i="13"/>
  <c r="G42" i="13"/>
  <c r="H42" i="13" s="1"/>
  <c r="I42" i="13" s="1"/>
  <c r="G41" i="13"/>
  <c r="H41" i="13" s="1"/>
  <c r="G40" i="13"/>
  <c r="G39" i="13"/>
  <c r="G38" i="13"/>
  <c r="H38" i="13" s="1"/>
  <c r="I38" i="13" s="1"/>
  <c r="G37" i="13"/>
  <c r="H37" i="13" s="1"/>
  <c r="I37" i="13" s="1"/>
  <c r="G36" i="13"/>
  <c r="G35" i="13"/>
  <c r="H35" i="13" s="1"/>
  <c r="I35" i="13" s="1"/>
  <c r="G34" i="13"/>
  <c r="H34" i="13" s="1"/>
  <c r="I34" i="13" s="1"/>
  <c r="G33" i="13"/>
  <c r="H33" i="13" s="1"/>
  <c r="I33" i="13" s="1"/>
  <c r="G32" i="13"/>
  <c r="H32" i="13" s="1"/>
  <c r="I32" i="13" s="1"/>
  <c r="G31" i="13"/>
  <c r="G30" i="13"/>
  <c r="H30" i="13" s="1"/>
  <c r="I30" i="13" s="1"/>
  <c r="G29" i="13"/>
  <c r="H29" i="13" s="1"/>
  <c r="I29" i="13" s="1"/>
  <c r="G28" i="13"/>
  <c r="G27" i="13"/>
  <c r="G26" i="13"/>
  <c r="H26" i="13" s="1"/>
  <c r="I26" i="13" s="1"/>
  <c r="G25" i="13"/>
  <c r="G24" i="13"/>
  <c r="G23" i="13"/>
  <c r="J21" i="13"/>
  <c r="G20" i="13"/>
  <c r="G19" i="13"/>
  <c r="G18" i="13"/>
  <c r="G17" i="13"/>
  <c r="G16" i="13"/>
  <c r="G15" i="13"/>
  <c r="H15" i="13" s="1"/>
  <c r="I15" i="13" s="1"/>
  <c r="G14" i="13"/>
  <c r="H14" i="13" s="1"/>
  <c r="I14" i="13" s="1"/>
  <c r="G13" i="13"/>
  <c r="H13" i="13" s="1"/>
  <c r="J11" i="13"/>
  <c r="G10" i="13"/>
  <c r="H10" i="13" s="1"/>
  <c r="I10" i="13" s="1"/>
  <c r="G9" i="13"/>
  <c r="G8" i="13"/>
  <c r="H8" i="13" s="1"/>
  <c r="I8" i="13" s="1"/>
  <c r="G7" i="13"/>
  <c r="J81" i="14"/>
  <c r="H73" i="14"/>
  <c r="H78" i="14"/>
  <c r="H79" i="14"/>
  <c r="G69" i="14"/>
  <c r="H69" i="14" s="1"/>
  <c r="G70" i="14"/>
  <c r="H70" i="14" s="1"/>
  <c r="G71" i="14"/>
  <c r="G72" i="14"/>
  <c r="H72" i="14" s="1"/>
  <c r="I72" i="14" s="1"/>
  <c r="G73" i="14"/>
  <c r="G74" i="14"/>
  <c r="H74" i="14" s="1"/>
  <c r="G75" i="14"/>
  <c r="G76" i="14"/>
  <c r="H76" i="14" s="1"/>
  <c r="G77" i="14"/>
  <c r="H77" i="14" s="1"/>
  <c r="I77" i="14" s="1"/>
  <c r="G78" i="14"/>
  <c r="I78" i="14" s="1"/>
  <c r="G79" i="14"/>
  <c r="I79" i="14" s="1"/>
  <c r="G80" i="14"/>
  <c r="H80" i="14" s="1"/>
  <c r="G68" i="14"/>
  <c r="H68" i="14" s="1"/>
  <c r="H63" i="14"/>
  <c r="H51" i="14"/>
  <c r="G52" i="14"/>
  <c r="G53" i="14"/>
  <c r="G54" i="14"/>
  <c r="G55" i="14"/>
  <c r="G56" i="14"/>
  <c r="H56" i="14" s="1"/>
  <c r="G57" i="14"/>
  <c r="G58" i="14"/>
  <c r="H58" i="14" s="1"/>
  <c r="I58" i="14" s="1"/>
  <c r="G59" i="14"/>
  <c r="G60" i="14"/>
  <c r="G61" i="14"/>
  <c r="G62" i="14"/>
  <c r="G63" i="14"/>
  <c r="G64" i="14"/>
  <c r="H64" i="14" s="1"/>
  <c r="G65" i="14"/>
  <c r="H65" i="14" s="1"/>
  <c r="I65" i="14" s="1"/>
  <c r="G51" i="14"/>
  <c r="J49" i="14"/>
  <c r="G8" i="14"/>
  <c r="H8" i="14" s="1"/>
  <c r="G9" i="14"/>
  <c r="H9" i="14" s="1"/>
  <c r="I9" i="14" s="1"/>
  <c r="G10" i="14"/>
  <c r="G11" i="14"/>
  <c r="G12" i="14"/>
  <c r="G13" i="14"/>
  <c r="H13" i="14" s="1"/>
  <c r="I13" i="14" s="1"/>
  <c r="G14" i="14"/>
  <c r="G15" i="14"/>
  <c r="G16" i="14"/>
  <c r="H16" i="14" s="1"/>
  <c r="G17" i="14"/>
  <c r="H17" i="14" s="1"/>
  <c r="I17" i="14" s="1"/>
  <c r="G18" i="14"/>
  <c r="G19" i="14"/>
  <c r="G20" i="14"/>
  <c r="H20" i="14" s="1"/>
  <c r="G21" i="14"/>
  <c r="H21" i="14" s="1"/>
  <c r="I21" i="14" s="1"/>
  <c r="G22" i="14"/>
  <c r="G23" i="14"/>
  <c r="G24" i="14"/>
  <c r="G25" i="14"/>
  <c r="H25" i="14" s="1"/>
  <c r="I25" i="14" s="1"/>
  <c r="G26" i="14"/>
  <c r="G27" i="14"/>
  <c r="G28" i="14"/>
  <c r="G29" i="14"/>
  <c r="H29" i="14" s="1"/>
  <c r="I29" i="14" s="1"/>
  <c r="G30" i="14"/>
  <c r="G31" i="14"/>
  <c r="G32" i="14"/>
  <c r="G33" i="14"/>
  <c r="H33" i="14" s="1"/>
  <c r="I33" i="14" s="1"/>
  <c r="G34" i="14"/>
  <c r="G35" i="14"/>
  <c r="G36" i="14"/>
  <c r="G37" i="14"/>
  <c r="H37" i="14" s="1"/>
  <c r="I37" i="14" s="1"/>
  <c r="G38" i="14"/>
  <c r="G39" i="14"/>
  <c r="G40" i="14"/>
  <c r="H40" i="14" s="1"/>
  <c r="G41" i="14"/>
  <c r="H41" i="14" s="1"/>
  <c r="I41" i="14" s="1"/>
  <c r="G42" i="14"/>
  <c r="G43" i="14"/>
  <c r="G44" i="14"/>
  <c r="G45" i="14"/>
  <c r="H45" i="14" s="1"/>
  <c r="I45" i="14" s="1"/>
  <c r="G46" i="14"/>
  <c r="G47" i="14"/>
  <c r="G48" i="14"/>
  <c r="H48" i="14" s="1"/>
  <c r="G7" i="14"/>
  <c r="H20" i="10"/>
  <c r="I20" i="10"/>
  <c r="G20" i="10"/>
  <c r="J20" i="10"/>
  <c r="I18" i="10"/>
  <c r="I19" i="10"/>
  <c r="I7" i="10"/>
  <c r="I8" i="10"/>
  <c r="I9" i="10"/>
  <c r="I10" i="10"/>
  <c r="I11" i="10"/>
  <c r="I12" i="10"/>
  <c r="I13" i="10"/>
  <c r="I14" i="10"/>
  <c r="I15" i="10"/>
  <c r="I16" i="10"/>
  <c r="I17" i="10"/>
  <c r="I6" i="10"/>
  <c r="H7" i="10"/>
  <c r="H8" i="10"/>
  <c r="H9" i="10"/>
  <c r="H10" i="10"/>
  <c r="H11" i="10"/>
  <c r="H12" i="10"/>
  <c r="H13" i="10"/>
  <c r="H14" i="10"/>
  <c r="H15" i="10"/>
  <c r="H16" i="10"/>
  <c r="H17" i="10"/>
  <c r="H18" i="10"/>
  <c r="H19" i="10"/>
  <c r="H6" i="10"/>
  <c r="G7" i="10"/>
  <c r="G8" i="10"/>
  <c r="G9" i="10"/>
  <c r="G10" i="10"/>
  <c r="G11" i="10"/>
  <c r="G12" i="10"/>
  <c r="G13" i="10"/>
  <c r="G14" i="10"/>
  <c r="G15" i="10"/>
  <c r="G16" i="10"/>
  <c r="G17" i="10"/>
  <c r="G18" i="10"/>
  <c r="G19" i="10"/>
  <c r="G6" i="10"/>
  <c r="H11" i="8"/>
  <c r="H15" i="8"/>
  <c r="I15" i="8" s="1"/>
  <c r="H19" i="8"/>
  <c r="H23" i="8"/>
  <c r="I23" i="8" s="1"/>
  <c r="G8" i="8"/>
  <c r="H8" i="8" s="1"/>
  <c r="I8" i="8" s="1"/>
  <c r="G9" i="8"/>
  <c r="H9" i="8" s="1"/>
  <c r="I9" i="8" s="1"/>
  <c r="G10" i="8"/>
  <c r="G11" i="8"/>
  <c r="I11" i="8" s="1"/>
  <c r="G12" i="8"/>
  <c r="H12" i="8" s="1"/>
  <c r="I12" i="8" s="1"/>
  <c r="G13" i="8"/>
  <c r="H13" i="8" s="1"/>
  <c r="I13" i="8" s="1"/>
  <c r="G14" i="8"/>
  <c r="G15" i="8"/>
  <c r="G16" i="8"/>
  <c r="H16" i="8" s="1"/>
  <c r="I16" i="8" s="1"/>
  <c r="G17" i="8"/>
  <c r="H17" i="8" s="1"/>
  <c r="I17" i="8" s="1"/>
  <c r="G18" i="8"/>
  <c r="G19" i="8"/>
  <c r="I19" i="8" s="1"/>
  <c r="G20" i="8"/>
  <c r="H20" i="8" s="1"/>
  <c r="I20" i="8" s="1"/>
  <c r="G21" i="8"/>
  <c r="H21" i="8" s="1"/>
  <c r="I21" i="8" s="1"/>
  <c r="G22" i="8"/>
  <c r="G23" i="8"/>
  <c r="G24" i="8"/>
  <c r="H24" i="8" s="1"/>
  <c r="I24" i="8" s="1"/>
  <c r="G25" i="8"/>
  <c r="H25" i="8" s="1"/>
  <c r="I25" i="8" s="1"/>
  <c r="G7" i="8"/>
  <c r="H92" i="6"/>
  <c r="I92" i="6"/>
  <c r="G92" i="6"/>
  <c r="I84" i="6"/>
  <c r="I85" i="6"/>
  <c r="I86" i="6"/>
  <c r="I87" i="6"/>
  <c r="I88" i="6"/>
  <c r="I89" i="6"/>
  <c r="I90" i="6"/>
  <c r="I91" i="6"/>
  <c r="I83" i="6"/>
  <c r="H84" i="6"/>
  <c r="H85" i="6"/>
  <c r="H86" i="6"/>
  <c r="H87" i="6"/>
  <c r="H88" i="6"/>
  <c r="H89" i="6"/>
  <c r="H90" i="6"/>
  <c r="H91" i="6"/>
  <c r="H83" i="6"/>
  <c r="G84" i="6"/>
  <c r="G85" i="6"/>
  <c r="G86" i="6"/>
  <c r="G87" i="6"/>
  <c r="G88" i="6"/>
  <c r="G89" i="6"/>
  <c r="G90" i="6"/>
  <c r="G91" i="6"/>
  <c r="G83" i="6"/>
  <c r="H81" i="6"/>
  <c r="I81" i="6"/>
  <c r="G81" i="6"/>
  <c r="I74" i="6"/>
  <c r="I75" i="6"/>
  <c r="I76" i="6"/>
  <c r="I77" i="6"/>
  <c r="I78" i="6"/>
  <c r="I79" i="6"/>
  <c r="I80" i="6"/>
  <c r="I73" i="6"/>
  <c r="H74" i="6"/>
  <c r="H75" i="6"/>
  <c r="H76" i="6"/>
  <c r="H77" i="6"/>
  <c r="H78" i="6"/>
  <c r="H79" i="6"/>
  <c r="H80" i="6"/>
  <c r="H73" i="6"/>
  <c r="G74" i="6"/>
  <c r="G75" i="6"/>
  <c r="G76" i="6"/>
  <c r="G77" i="6"/>
  <c r="G78" i="6"/>
  <c r="G79" i="6"/>
  <c r="G80" i="6"/>
  <c r="G73" i="6"/>
  <c r="H71" i="6"/>
  <c r="I71" i="6"/>
  <c r="I70" i="6"/>
  <c r="I69" i="6"/>
  <c r="H70" i="6"/>
  <c r="H69" i="6"/>
  <c r="G71" i="6"/>
  <c r="G70" i="6"/>
  <c r="G69" i="6"/>
  <c r="J67" i="6"/>
  <c r="H67" i="6"/>
  <c r="I67" i="6"/>
  <c r="G6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7" i="6"/>
  <c r="G63" i="18"/>
  <c r="G62" i="18"/>
  <c r="H62" i="18" s="1"/>
  <c r="J60" i="18"/>
  <c r="G59" i="18"/>
  <c r="G58" i="18"/>
  <c r="H58" i="18" s="1"/>
  <c r="I58" i="18" s="1"/>
  <c r="G57" i="18"/>
  <c r="H57" i="18" s="1"/>
  <c r="I57" i="18" s="1"/>
  <c r="G56" i="18"/>
  <c r="G53" i="18"/>
  <c r="G52" i="18"/>
  <c r="J50" i="18"/>
  <c r="G49" i="18"/>
  <c r="G48" i="18"/>
  <c r="G47" i="18"/>
  <c r="G46" i="18"/>
  <c r="J44" i="18"/>
  <c r="G43" i="18"/>
  <c r="H43" i="18" s="1"/>
  <c r="J41" i="18"/>
  <c r="G40" i="18"/>
  <c r="G39" i="18"/>
  <c r="G38" i="18"/>
  <c r="G37" i="18"/>
  <c r="G36" i="18"/>
  <c r="G35" i="18"/>
  <c r="G34" i="18"/>
  <c r="G33" i="18"/>
  <c r="G32" i="18"/>
  <c r="H32" i="18" s="1"/>
  <c r="I32" i="18" s="1"/>
  <c r="G31" i="18"/>
  <c r="G30" i="18"/>
  <c r="G29" i="18"/>
  <c r="G28" i="18"/>
  <c r="G27" i="18"/>
  <c r="J25" i="18"/>
  <c r="G8" i="18"/>
  <c r="H8" i="18" s="1"/>
  <c r="G9" i="18"/>
  <c r="G10" i="18"/>
  <c r="H10" i="18" s="1"/>
  <c r="G11" i="18"/>
  <c r="H11" i="18" s="1"/>
  <c r="G12" i="18"/>
  <c r="H12" i="18" s="1"/>
  <c r="G13" i="18"/>
  <c r="H13" i="18" s="1"/>
  <c r="G14" i="18"/>
  <c r="G15" i="18"/>
  <c r="G16" i="18"/>
  <c r="G17" i="18"/>
  <c r="H17" i="18" s="1"/>
  <c r="I17" i="18" s="1"/>
  <c r="G18" i="18"/>
  <c r="H18" i="18" s="1"/>
  <c r="I18" i="18" s="1"/>
  <c r="G19" i="18"/>
  <c r="G20" i="18"/>
  <c r="G21" i="18"/>
  <c r="H21" i="18" s="1"/>
  <c r="I21" i="18" s="1"/>
  <c r="G22" i="18"/>
  <c r="H22" i="18" s="1"/>
  <c r="I22" i="18" s="1"/>
  <c r="G23" i="18"/>
  <c r="G24" i="18"/>
  <c r="G7" i="18"/>
  <c r="H7" i="18" s="1"/>
  <c r="I7" i="18" s="1"/>
  <c r="G10" i="21"/>
  <c r="J14" i="21"/>
  <c r="G13" i="21"/>
  <c r="G14" i="21" s="1"/>
  <c r="G9" i="21"/>
  <c r="H9" i="21" s="1"/>
  <c r="G19" i="4"/>
  <c r="G16" i="4"/>
  <c r="G17" i="4" s="1"/>
  <c r="J20" i="4"/>
  <c r="J17" i="4"/>
  <c r="J14" i="4"/>
  <c r="G8" i="4"/>
  <c r="H8" i="4" s="1"/>
  <c r="I8" i="4" s="1"/>
  <c r="G9" i="4"/>
  <c r="G10" i="4"/>
  <c r="G11" i="4"/>
  <c r="H11" i="4" s="1"/>
  <c r="I11" i="4" s="1"/>
  <c r="G12" i="4"/>
  <c r="H12" i="4" s="1"/>
  <c r="I12" i="4" s="1"/>
  <c r="G13" i="4"/>
  <c r="H13" i="4" s="1"/>
  <c r="G7" i="4"/>
  <c r="G89" i="13" l="1"/>
  <c r="I12" i="14"/>
  <c r="I52" i="14"/>
  <c r="I63" i="14"/>
  <c r="H60" i="14"/>
  <c r="I60" i="14" s="1"/>
  <c r="H71" i="14"/>
  <c r="I71" i="14" s="1"/>
  <c r="H44" i="14"/>
  <c r="I44" i="14" s="1"/>
  <c r="I64" i="14"/>
  <c r="I48" i="14"/>
  <c r="I20" i="14"/>
  <c r="I16" i="14"/>
  <c r="H24" i="14"/>
  <c r="I24" i="14" s="1"/>
  <c r="H52" i="14"/>
  <c r="I76" i="14"/>
  <c r="H28" i="14"/>
  <c r="I28" i="14" s="1"/>
  <c r="H12" i="14"/>
  <c r="H57" i="14"/>
  <c r="I57" i="14" s="1"/>
  <c r="I73" i="14"/>
  <c r="H62" i="14"/>
  <c r="I62" i="14" s="1"/>
  <c r="H61" i="14"/>
  <c r="I61" i="14" s="1"/>
  <c r="H59" i="14"/>
  <c r="I56" i="14"/>
  <c r="H55" i="14"/>
  <c r="I55" i="14" s="1"/>
  <c r="H54" i="14"/>
  <c r="I54" i="14" s="1"/>
  <c r="H53" i="14"/>
  <c r="I53" i="14" s="1"/>
  <c r="I68" i="14"/>
  <c r="I69" i="14"/>
  <c r="I70" i="14"/>
  <c r="I74" i="14"/>
  <c r="G81" i="14"/>
  <c r="H75" i="14"/>
  <c r="I75" i="14" s="1"/>
  <c r="I80" i="14"/>
  <c r="I40" i="14"/>
  <c r="H36" i="14"/>
  <c r="I36" i="14" s="1"/>
  <c r="H32" i="14"/>
  <c r="I32" i="14" s="1"/>
  <c r="I51" i="14"/>
  <c r="G66" i="14"/>
  <c r="G35" i="22"/>
  <c r="H45" i="22"/>
  <c r="I45" i="22" s="1"/>
  <c r="H41" i="22"/>
  <c r="I41" i="22" s="1"/>
  <c r="H37" i="22"/>
  <c r="I37" i="22" s="1"/>
  <c r="I22" i="22"/>
  <c r="I18" i="22"/>
  <c r="I14" i="22"/>
  <c r="G47" i="22"/>
  <c r="H9" i="22"/>
  <c r="I10" i="22"/>
  <c r="H13" i="22"/>
  <c r="I13" i="22" s="1"/>
  <c r="H17" i="22"/>
  <c r="I17" i="22" s="1"/>
  <c r="H21" i="22"/>
  <c r="I21" i="22" s="1"/>
  <c r="H25" i="22"/>
  <c r="I25" i="22" s="1"/>
  <c r="H40" i="22"/>
  <c r="I40" i="22" s="1"/>
  <c r="H44" i="22"/>
  <c r="I44" i="22" s="1"/>
  <c r="I86" i="13"/>
  <c r="H88" i="13"/>
  <c r="I88" i="13" s="1"/>
  <c r="I82" i="13"/>
  <c r="I80" i="13"/>
  <c r="H79" i="13"/>
  <c r="H83" i="13"/>
  <c r="I83" i="13" s="1"/>
  <c r="H78" i="13"/>
  <c r="I78" i="13" s="1"/>
  <c r="H76" i="13"/>
  <c r="I76" i="13" s="1"/>
  <c r="H75" i="13"/>
  <c r="I75" i="13" s="1"/>
  <c r="H74" i="13"/>
  <c r="I74" i="13" s="1"/>
  <c r="H73" i="13"/>
  <c r="I73" i="13" s="1"/>
  <c r="H71" i="13"/>
  <c r="I71" i="13" s="1"/>
  <c r="H69" i="13"/>
  <c r="I69" i="13" s="1"/>
  <c r="H25" i="13"/>
  <c r="I25" i="13" s="1"/>
  <c r="H61" i="13"/>
  <c r="H65" i="13"/>
  <c r="I65" i="13" s="1"/>
  <c r="H64" i="13"/>
  <c r="I64" i="13" s="1"/>
  <c r="H68" i="13"/>
  <c r="I68" i="13" s="1"/>
  <c r="H60" i="13"/>
  <c r="I60" i="13" s="1"/>
  <c r="H59" i="13"/>
  <c r="I59" i="13" s="1"/>
  <c r="H57" i="13"/>
  <c r="I57" i="13" s="1"/>
  <c r="H54" i="13"/>
  <c r="I54" i="13" s="1"/>
  <c r="H52" i="13"/>
  <c r="I52" i="13" s="1"/>
  <c r="H50" i="13"/>
  <c r="I50" i="13" s="1"/>
  <c r="H49" i="13"/>
  <c r="I49" i="13" s="1"/>
  <c r="I48" i="13"/>
  <c r="H47" i="13"/>
  <c r="I47" i="13" s="1"/>
  <c r="H46" i="13"/>
  <c r="I46" i="13" s="1"/>
  <c r="H44" i="13"/>
  <c r="I44" i="13" s="1"/>
  <c r="H43" i="13"/>
  <c r="I43" i="13" s="1"/>
  <c r="I41" i="13"/>
  <c r="H40" i="13"/>
  <c r="I40" i="13" s="1"/>
  <c r="H39" i="13"/>
  <c r="I39" i="13" s="1"/>
  <c r="H36" i="13"/>
  <c r="I36" i="13" s="1"/>
  <c r="G21" i="13"/>
  <c r="G11" i="13"/>
  <c r="H31" i="13"/>
  <c r="I31" i="13" s="1"/>
  <c r="H24" i="13"/>
  <c r="I24" i="13" s="1"/>
  <c r="H28" i="13"/>
  <c r="I28" i="13" s="1"/>
  <c r="H23" i="13"/>
  <c r="H27" i="13"/>
  <c r="I27" i="13" s="1"/>
  <c r="H7" i="13"/>
  <c r="H20" i="13"/>
  <c r="I20" i="13" s="1"/>
  <c r="H19" i="13"/>
  <c r="I19" i="13" s="1"/>
  <c r="H18" i="13"/>
  <c r="I18" i="13" s="1"/>
  <c r="H17" i="13"/>
  <c r="I17" i="13" s="1"/>
  <c r="I13" i="13"/>
  <c r="H16" i="13"/>
  <c r="H9" i="13"/>
  <c r="I9" i="13" s="1"/>
  <c r="I18" i="14"/>
  <c r="I46" i="14"/>
  <c r="H47" i="14"/>
  <c r="I47" i="14" s="1"/>
  <c r="H43" i="14"/>
  <c r="I43" i="14" s="1"/>
  <c r="H39" i="14"/>
  <c r="I39" i="14" s="1"/>
  <c r="H35" i="14"/>
  <c r="I35" i="14" s="1"/>
  <c r="H31" i="14"/>
  <c r="I31" i="14" s="1"/>
  <c r="H27" i="14"/>
  <c r="I27" i="14" s="1"/>
  <c r="H23" i="14"/>
  <c r="I23" i="14" s="1"/>
  <c r="H19" i="14"/>
  <c r="I19" i="14" s="1"/>
  <c r="H15" i="14"/>
  <c r="I15" i="14" s="1"/>
  <c r="H11" i="14"/>
  <c r="I11" i="14" s="1"/>
  <c r="I8" i="14"/>
  <c r="G49" i="14"/>
  <c r="H46" i="14"/>
  <c r="H42" i="14"/>
  <c r="I42" i="14" s="1"/>
  <c r="H38" i="14"/>
  <c r="I38" i="14" s="1"/>
  <c r="H34" i="14"/>
  <c r="I34" i="14" s="1"/>
  <c r="H30" i="14"/>
  <c r="I30" i="14" s="1"/>
  <c r="H26" i="14"/>
  <c r="H22" i="14"/>
  <c r="I22" i="14" s="1"/>
  <c r="H18" i="14"/>
  <c r="H14" i="14"/>
  <c r="I14" i="14" s="1"/>
  <c r="H10" i="14"/>
  <c r="I10" i="14" s="1"/>
  <c r="H22" i="8"/>
  <c r="I22" i="8" s="1"/>
  <c r="H18" i="8"/>
  <c r="I18" i="8" s="1"/>
  <c r="H14" i="8"/>
  <c r="I14" i="8" s="1"/>
  <c r="H10" i="8"/>
  <c r="I10" i="8" s="1"/>
  <c r="G54" i="18"/>
  <c r="G64" i="18"/>
  <c r="I62" i="18"/>
  <c r="H63" i="18"/>
  <c r="H64" i="18" s="1"/>
  <c r="G60" i="18"/>
  <c r="H56" i="18"/>
  <c r="H59" i="18"/>
  <c r="I59" i="18" s="1"/>
  <c r="G50" i="18"/>
  <c r="H53" i="18"/>
  <c r="I53" i="18" s="1"/>
  <c r="H52" i="18"/>
  <c r="H49" i="18"/>
  <c r="I49" i="18" s="1"/>
  <c r="H48" i="18"/>
  <c r="I48" i="18" s="1"/>
  <c r="H47" i="18"/>
  <c r="I47" i="18" s="1"/>
  <c r="H46" i="18"/>
  <c r="G41" i="18"/>
  <c r="I43" i="18"/>
  <c r="G44" i="18"/>
  <c r="H40" i="18"/>
  <c r="I40" i="18" s="1"/>
  <c r="H39" i="18"/>
  <c r="I39" i="18" s="1"/>
  <c r="H38" i="18"/>
  <c r="I38" i="18" s="1"/>
  <c r="H37" i="18"/>
  <c r="I37" i="18" s="1"/>
  <c r="H36" i="18"/>
  <c r="I36" i="18" s="1"/>
  <c r="H35" i="18"/>
  <c r="I35" i="18" s="1"/>
  <c r="H34" i="18"/>
  <c r="I34" i="18" s="1"/>
  <c r="H33" i="18"/>
  <c r="I33" i="18" s="1"/>
  <c r="H31" i="18"/>
  <c r="I31" i="18" s="1"/>
  <c r="H30" i="18"/>
  <c r="I30" i="18" s="1"/>
  <c r="H29" i="18"/>
  <c r="I29" i="18" s="1"/>
  <c r="I13" i="18"/>
  <c r="H9" i="18"/>
  <c r="I9" i="18" s="1"/>
  <c r="H28" i="18"/>
  <c r="I28" i="18" s="1"/>
  <c r="H27" i="18"/>
  <c r="I12" i="18"/>
  <c r="I8" i="18"/>
  <c r="I11" i="18"/>
  <c r="H24" i="18"/>
  <c r="I24" i="18" s="1"/>
  <c r="H20" i="18"/>
  <c r="I20" i="18" s="1"/>
  <c r="H16" i="18"/>
  <c r="I16" i="18" s="1"/>
  <c r="I10" i="18"/>
  <c r="H23" i="18"/>
  <c r="H19" i="18"/>
  <c r="I19" i="18" s="1"/>
  <c r="H15" i="18"/>
  <c r="I15" i="18" s="1"/>
  <c r="H10" i="21"/>
  <c r="I10" i="21" s="1"/>
  <c r="I9" i="21"/>
  <c r="H13" i="21"/>
  <c r="H14" i="21" s="1"/>
  <c r="I10" i="4"/>
  <c r="H10" i="4"/>
  <c r="H19" i="4"/>
  <c r="H20" i="4" s="1"/>
  <c r="G20" i="4"/>
  <c r="H16" i="4"/>
  <c r="H17" i="4" s="1"/>
  <c r="H7" i="4"/>
  <c r="I7" i="4" s="1"/>
  <c r="I13" i="4"/>
  <c r="H9" i="4"/>
  <c r="I9" i="4" s="1"/>
  <c r="G14" i="4"/>
  <c r="H89" i="13" l="1"/>
  <c r="H81" i="14"/>
  <c r="H66" i="14"/>
  <c r="I59" i="14"/>
  <c r="I66" i="14"/>
  <c r="I81" i="14"/>
  <c r="H35" i="22"/>
  <c r="I47" i="22"/>
  <c r="I9" i="22"/>
  <c r="I35" i="22" s="1"/>
  <c r="H47" i="22"/>
  <c r="I79" i="13"/>
  <c r="I61" i="13"/>
  <c r="H21" i="13"/>
  <c r="I23" i="13"/>
  <c r="I7" i="13"/>
  <c r="I11" i="13" s="1"/>
  <c r="H11" i="13"/>
  <c r="I16" i="13"/>
  <c r="I21" i="13" s="1"/>
  <c r="I26" i="14"/>
  <c r="H54" i="18"/>
  <c r="H60" i="18"/>
  <c r="I63" i="18"/>
  <c r="I64" i="18"/>
  <c r="I56" i="18"/>
  <c r="I60" i="18" s="1"/>
  <c r="H50" i="18"/>
  <c r="I52" i="18"/>
  <c r="I54" i="18" s="1"/>
  <c r="I46" i="18"/>
  <c r="I50" i="18" s="1"/>
  <c r="H44" i="18"/>
  <c r="I27" i="18"/>
  <c r="I41" i="18" s="1"/>
  <c r="H41" i="18"/>
  <c r="I44" i="18"/>
  <c r="I23" i="18"/>
  <c r="I13" i="21"/>
  <c r="I14" i="21" s="1"/>
  <c r="H14" i="4"/>
  <c r="I19" i="4"/>
  <c r="I20" i="4" s="1"/>
  <c r="I16" i="4"/>
  <c r="I17" i="4" s="1"/>
  <c r="I89" i="13" l="1"/>
  <c r="G64" i="3"/>
  <c r="G63" i="3"/>
  <c r="G59" i="3"/>
  <c r="G60" i="3"/>
  <c r="G58" i="3"/>
  <c r="G34" i="3"/>
  <c r="G35" i="3"/>
  <c r="G36" i="3"/>
  <c r="G37" i="3"/>
  <c r="G38" i="3"/>
  <c r="G39" i="3"/>
  <c r="G40" i="3"/>
  <c r="G41" i="3"/>
  <c r="G42" i="3"/>
  <c r="G43" i="3"/>
  <c r="G44" i="3"/>
  <c r="G32" i="3"/>
  <c r="G11" i="3"/>
  <c r="H11" i="3" s="1"/>
  <c r="I11" i="3" s="1"/>
  <c r="G12" i="3"/>
  <c r="G13" i="3"/>
  <c r="H13" i="3" s="1"/>
  <c r="I13" i="3" s="1"/>
  <c r="G14" i="3"/>
  <c r="G16" i="3"/>
  <c r="G17" i="3"/>
  <c r="G18" i="3"/>
  <c r="G19" i="3"/>
  <c r="G20" i="3"/>
  <c r="H20" i="3" s="1"/>
  <c r="G21" i="3"/>
  <c r="H21" i="3" s="1"/>
  <c r="I21" i="3" s="1"/>
  <c r="G22" i="3"/>
  <c r="G23" i="3"/>
  <c r="H23" i="3" s="1"/>
  <c r="I23" i="3" s="1"/>
  <c r="G24" i="3"/>
  <c r="H24" i="3" s="1"/>
  <c r="G25" i="3"/>
  <c r="H25" i="3" s="1"/>
  <c r="I25" i="3" s="1"/>
  <c r="G26" i="3"/>
  <c r="G27" i="3"/>
  <c r="H27" i="3" s="1"/>
  <c r="I27" i="3" s="1"/>
  <c r="G28" i="3"/>
  <c r="H28" i="3" s="1"/>
  <c r="G29" i="3"/>
  <c r="H29" i="3" s="1"/>
  <c r="I29" i="3" s="1"/>
  <c r="G7" i="3"/>
  <c r="G8" i="3"/>
  <c r="G9" i="3"/>
  <c r="H9" i="3" s="1"/>
  <c r="G10" i="3"/>
  <c r="J65" i="2"/>
  <c r="G61" i="2"/>
  <c r="H61" i="2" s="1"/>
  <c r="G62" i="2"/>
  <c r="G63" i="2"/>
  <c r="G64" i="2"/>
  <c r="G60" i="2"/>
  <c r="H60" i="2" s="1"/>
  <c r="G47" i="2"/>
  <c r="H47" i="2" s="1"/>
  <c r="G48" i="2"/>
  <c r="H48" i="2" s="1"/>
  <c r="G49" i="2"/>
  <c r="H49" i="2" s="1"/>
  <c r="G50" i="2"/>
  <c r="H50" i="2" s="1"/>
  <c r="G51" i="2"/>
  <c r="H51" i="2" s="1"/>
  <c r="G52" i="2"/>
  <c r="G53" i="2"/>
  <c r="H53" i="2" s="1"/>
  <c r="G54" i="2"/>
  <c r="H54" i="2" s="1"/>
  <c r="G55" i="2"/>
  <c r="H55" i="2" s="1"/>
  <c r="G56" i="2"/>
  <c r="H56" i="2" s="1"/>
  <c r="G57" i="2"/>
  <c r="H57" i="2" s="1"/>
  <c r="G46" i="2"/>
  <c r="J44" i="2"/>
  <c r="G42" i="2"/>
  <c r="G43" i="2"/>
  <c r="G41" i="2"/>
  <c r="G22" i="2"/>
  <c r="H22" i="2" s="1"/>
  <c r="G23" i="2"/>
  <c r="G24" i="2"/>
  <c r="G25" i="2"/>
  <c r="G26" i="2"/>
  <c r="G27" i="2"/>
  <c r="G28" i="2"/>
  <c r="G29" i="2"/>
  <c r="H29" i="2" s="1"/>
  <c r="G30" i="2"/>
  <c r="H30" i="2" s="1"/>
  <c r="G31" i="2"/>
  <c r="H31" i="2" s="1"/>
  <c r="G32" i="2"/>
  <c r="G33" i="2"/>
  <c r="G34" i="2"/>
  <c r="H34" i="2" s="1"/>
  <c r="G35" i="2"/>
  <c r="H35" i="2" s="1"/>
  <c r="G36" i="2"/>
  <c r="H36" i="2" s="1"/>
  <c r="G37" i="2"/>
  <c r="G38" i="2"/>
  <c r="H38" i="2" s="1"/>
  <c r="G21" i="2"/>
  <c r="G9" i="2"/>
  <c r="G10" i="2"/>
  <c r="G11" i="2"/>
  <c r="G12" i="2"/>
  <c r="G13" i="2"/>
  <c r="G14" i="2"/>
  <c r="G15" i="2"/>
  <c r="G16" i="2"/>
  <c r="G17" i="2"/>
  <c r="G18" i="2"/>
  <c r="G8" i="2"/>
  <c r="G44" i="2" l="1"/>
  <c r="G39" i="2"/>
  <c r="H39" i="3"/>
  <c r="I39" i="3" s="1"/>
  <c r="H38" i="3"/>
  <c r="I38" i="3" s="1"/>
  <c r="H34" i="3"/>
  <c r="I34" i="3" s="1"/>
  <c r="H44" i="3"/>
  <c r="I44" i="3" s="1"/>
  <c r="H41" i="3"/>
  <c r="I41" i="3" s="1"/>
  <c r="H37" i="3"/>
  <c r="I37" i="3" s="1"/>
  <c r="H43" i="3"/>
  <c r="I43" i="3" s="1"/>
  <c r="H36" i="3"/>
  <c r="I36" i="3" s="1"/>
  <c r="H42" i="3"/>
  <c r="I42" i="3" s="1"/>
  <c r="H40" i="3"/>
  <c r="I40" i="3" s="1"/>
  <c r="H35" i="3"/>
  <c r="I35" i="3" s="1"/>
  <c r="I54" i="2"/>
  <c r="I50" i="2"/>
  <c r="I56" i="2"/>
  <c r="I48" i="2"/>
  <c r="H52" i="2"/>
  <c r="I52" i="2" s="1"/>
  <c r="I55" i="2"/>
  <c r="I51" i="2"/>
  <c r="I47" i="2"/>
  <c r="H64" i="2"/>
  <c r="I64" i="2" s="1"/>
  <c r="I60" i="2"/>
  <c r="I61" i="2"/>
  <c r="H63" i="2"/>
  <c r="I63" i="2" s="1"/>
  <c r="I57" i="2"/>
  <c r="I53" i="2"/>
  <c r="I49" i="2"/>
  <c r="G65" i="2"/>
  <c r="H62" i="2"/>
  <c r="I62" i="2" s="1"/>
  <c r="G45" i="3"/>
  <c r="H8" i="3"/>
  <c r="I8" i="3" s="1"/>
  <c r="G30" i="3"/>
  <c r="H14" i="3"/>
  <c r="I14" i="3" s="1"/>
  <c r="H26" i="3"/>
  <c r="I26" i="3" s="1"/>
  <c r="H22" i="3"/>
  <c r="I22" i="3" s="1"/>
  <c r="I9" i="3"/>
  <c r="H12" i="3"/>
  <c r="I12" i="3" s="1"/>
  <c r="I28" i="3"/>
  <c r="I24" i="3"/>
  <c r="I20" i="3"/>
  <c r="H7" i="3"/>
  <c r="G19" i="2"/>
  <c r="H33" i="2"/>
  <c r="I33" i="2" s="1"/>
  <c r="I30" i="2"/>
  <c r="H37" i="2"/>
  <c r="I37" i="2" s="1"/>
  <c r="H25" i="2"/>
  <c r="I25" i="2" s="1"/>
  <c r="I36" i="2"/>
  <c r="I29" i="2"/>
  <c r="I22" i="2"/>
  <c r="H28" i="2"/>
  <c r="I28" i="2" s="1"/>
  <c r="H24" i="2"/>
  <c r="I24" i="2" s="1"/>
  <c r="H32" i="2"/>
  <c r="I32" i="2" s="1"/>
  <c r="I35" i="2"/>
  <c r="H27" i="2"/>
  <c r="I27" i="2" s="1"/>
  <c r="I38" i="2"/>
  <c r="I34" i="2"/>
  <c r="I31" i="2"/>
  <c r="H26" i="2"/>
  <c r="I26" i="2" s="1"/>
  <c r="H23" i="2"/>
  <c r="I23" i="2" s="1"/>
  <c r="H65" i="2" l="1"/>
  <c r="I65" i="2"/>
  <c r="I7" i="3"/>
  <c r="H18" i="2" l="1"/>
  <c r="I18" i="2" s="1"/>
  <c r="H8" i="2"/>
  <c r="I8" i="2" s="1"/>
  <c r="H9" i="2"/>
  <c r="I9" i="2" s="1"/>
  <c r="H12" i="2" l="1"/>
  <c r="I12" i="2" s="1"/>
  <c r="H13" i="2"/>
  <c r="I13" i="2" s="1"/>
  <c r="H15" i="2"/>
  <c r="I15" i="2" s="1"/>
  <c r="H11" i="2"/>
  <c r="I11" i="2" s="1"/>
  <c r="H14" i="2"/>
  <c r="I14" i="2" s="1"/>
  <c r="H10" i="2"/>
  <c r="I10" i="2" s="1"/>
  <c r="H17" i="6" l="1"/>
  <c r="I17" i="6" l="1"/>
  <c r="H14" i="18" l="1"/>
  <c r="I14" i="18" s="1"/>
  <c r="G25" i="18"/>
  <c r="H25" i="18" l="1"/>
  <c r="I25" i="18"/>
  <c r="H42" i="6" l="1"/>
  <c r="I42" i="6" s="1"/>
  <c r="H41" i="6"/>
  <c r="I41" i="6" s="1"/>
  <c r="H40" i="6"/>
  <c r="I40" i="6" s="1"/>
  <c r="H66" i="6"/>
  <c r="I66" i="6" s="1"/>
  <c r="H63" i="6"/>
  <c r="H62" i="6"/>
  <c r="H60" i="6"/>
  <c r="I60" i="6" s="1"/>
  <c r="H56" i="6"/>
  <c r="I56" i="6" s="1"/>
  <c r="H53" i="6"/>
  <c r="I53" i="6" s="1"/>
  <c r="H51" i="6"/>
  <c r="H49" i="6"/>
  <c r="I49" i="6" s="1"/>
  <c r="H48" i="6"/>
  <c r="H39" i="6" l="1"/>
  <c r="I39" i="6" s="1"/>
  <c r="H55" i="6"/>
  <c r="I55" i="6" s="1"/>
  <c r="I63" i="6"/>
  <c r="H43" i="6"/>
  <c r="I43" i="6" s="1"/>
  <c r="I48" i="6"/>
  <c r="I62" i="6"/>
  <c r="H57" i="6"/>
  <c r="I57" i="6" s="1"/>
  <c r="H45" i="6"/>
  <c r="I45" i="6" s="1"/>
  <c r="H58" i="6"/>
  <c r="I58" i="6" s="1"/>
  <c r="H65" i="6"/>
  <c r="I65" i="6" s="1"/>
  <c r="H47" i="6"/>
  <c r="I47" i="6" s="1"/>
  <c r="I51" i="6"/>
  <c r="H54" i="6"/>
  <c r="I54" i="6" s="1"/>
  <c r="H61" i="6"/>
  <c r="I61" i="6" s="1"/>
  <c r="H46" i="6"/>
  <c r="I46" i="6" s="1"/>
  <c r="H52" i="6"/>
  <c r="I52" i="6" s="1"/>
  <c r="H59" i="6"/>
  <c r="I59" i="6" s="1"/>
  <c r="H44" i="6"/>
  <c r="H50" i="6"/>
  <c r="I50" i="6" s="1"/>
  <c r="H64" i="6"/>
  <c r="I64" i="6" s="1"/>
  <c r="I44" i="6" l="1"/>
  <c r="J26" i="8" l="1"/>
  <c r="H7" i="14" l="1"/>
  <c r="H49" i="14" s="1"/>
  <c r="H8" i="6"/>
  <c r="H9" i="6"/>
  <c r="H10" i="6"/>
  <c r="I10" i="6" s="1"/>
  <c r="H11" i="6"/>
  <c r="I11" i="6" s="1"/>
  <c r="H13" i="6"/>
  <c r="I13" i="6" s="1"/>
  <c r="H14" i="6"/>
  <c r="I14" i="6" s="1"/>
  <c r="H15" i="6"/>
  <c r="I15" i="6" s="1"/>
  <c r="H16" i="6"/>
  <c r="I16" i="6" s="1"/>
  <c r="H18" i="6"/>
  <c r="I18" i="6" s="1"/>
  <c r="H19" i="6"/>
  <c r="I19" i="6" s="1"/>
  <c r="H20" i="6"/>
  <c r="I20" i="6" s="1"/>
  <c r="H21" i="6"/>
  <c r="I21" i="6" s="1"/>
  <c r="H22" i="6"/>
  <c r="I22" i="6" s="1"/>
  <c r="H27" i="6"/>
  <c r="H30" i="6"/>
  <c r="I30" i="6" s="1"/>
  <c r="H32" i="6"/>
  <c r="I32" i="6" s="1"/>
  <c r="H64" i="3"/>
  <c r="H17" i="3"/>
  <c r="I17" i="3" s="1"/>
  <c r="H18" i="3"/>
  <c r="I18" i="3" s="1"/>
  <c r="H19" i="3"/>
  <c r="I19" i="3" s="1"/>
  <c r="H10" i="3"/>
  <c r="I10" i="3" l="1"/>
  <c r="I8" i="6"/>
  <c r="I9" i="6"/>
  <c r="H12" i="6"/>
  <c r="I12" i="6" s="1"/>
  <c r="H28" i="6"/>
  <c r="I28" i="6" s="1"/>
  <c r="H35" i="6"/>
  <c r="I35" i="6" s="1"/>
  <c r="H36" i="6"/>
  <c r="I36" i="6" s="1"/>
  <c r="H37" i="6"/>
  <c r="I37" i="6" s="1"/>
  <c r="H38" i="6"/>
  <c r="I38" i="6" s="1"/>
  <c r="H34" i="6"/>
  <c r="I34" i="6" s="1"/>
  <c r="H33" i="6"/>
  <c r="I33" i="6" s="1"/>
  <c r="H31" i="6"/>
  <c r="I31" i="6" s="1"/>
  <c r="H29" i="6"/>
  <c r="I29" i="6" s="1"/>
  <c r="I27" i="6"/>
  <c r="H26" i="6"/>
  <c r="I26" i="6" s="1"/>
  <c r="H25" i="6"/>
  <c r="I25" i="6" s="1"/>
  <c r="H24" i="6"/>
  <c r="I24" i="6" s="1"/>
  <c r="H23" i="6"/>
  <c r="I23" i="6" s="1"/>
  <c r="H7" i="6"/>
  <c r="I7" i="6" s="1"/>
  <c r="I64" i="3"/>
  <c r="H60" i="3"/>
  <c r="I60" i="3" s="1"/>
  <c r="H59" i="3"/>
  <c r="I59" i="3" s="1"/>
  <c r="H16" i="3"/>
  <c r="I16" i="3" s="1"/>
  <c r="H46" i="2"/>
  <c r="H21" i="2"/>
  <c r="H39" i="2" s="1"/>
  <c r="H41" i="2"/>
  <c r="I41" i="2" l="1"/>
  <c r="I14" i="4"/>
  <c r="H30" i="3"/>
  <c r="I30" i="3"/>
  <c r="G58" i="2"/>
  <c r="H43" i="2"/>
  <c r="I43" i="2" s="1"/>
  <c r="H42" i="2"/>
  <c r="I42" i="2" s="1"/>
  <c r="I21" i="2"/>
  <c r="I39" i="2" s="1"/>
  <c r="H17" i="2"/>
  <c r="I17" i="2" s="1"/>
  <c r="H16" i="2"/>
  <c r="I44" i="2" l="1"/>
  <c r="H44" i="2"/>
  <c r="H19" i="2"/>
  <c r="I16" i="2"/>
  <c r="H58" i="2"/>
  <c r="I19" i="2" l="1"/>
  <c r="G61" i="3" l="1"/>
  <c r="I46" i="2"/>
  <c r="I58" i="2" s="1"/>
  <c r="H58" i="3" l="1"/>
  <c r="H32" i="3"/>
  <c r="H45" i="3" s="1"/>
  <c r="I58" i="3" l="1"/>
  <c r="I61" i="3" s="1"/>
  <c r="H61" i="3"/>
  <c r="I32" i="3"/>
  <c r="I45" i="3" s="1"/>
  <c r="G26" i="8" l="1"/>
  <c r="H7" i="8" l="1"/>
  <c r="H26" i="8" s="1"/>
  <c r="I7" i="8" l="1"/>
  <c r="I26" i="8" s="1"/>
  <c r="I7" i="14"/>
  <c r="I49" i="14" s="1"/>
  <c r="G65" i="3" l="1"/>
  <c r="H63" i="3" l="1"/>
  <c r="H65" i="3" s="1"/>
  <c r="I63" i="3" l="1"/>
  <c r="I65" i="3" s="1"/>
</calcChain>
</file>

<file path=xl/comments1.xml><?xml version="1.0" encoding="utf-8"?>
<comments xmlns="http://schemas.openxmlformats.org/spreadsheetml/2006/main">
  <authors>
    <author>Špela Burgar</author>
  </authors>
  <commentList>
    <comment ref="D30" authorId="0" shapeId="0">
      <text>
        <r>
          <rPr>
            <b/>
            <sz val="9"/>
            <color indexed="81"/>
            <rFont val="Segoe UI"/>
            <family val="2"/>
            <charset val="238"/>
          </rPr>
          <t>Špela Burgar:</t>
        </r>
        <r>
          <rPr>
            <sz val="9"/>
            <color indexed="81"/>
            <rFont val="Segoe UI"/>
            <family val="2"/>
            <charset val="238"/>
          </rPr>
          <t xml:space="preserve">
Nekje imate komade, nekje pa kilograme. Prosim popravite, da bo enotno.</t>
        </r>
      </text>
    </comment>
  </commentList>
</comments>
</file>

<file path=xl/sharedStrings.xml><?xml version="1.0" encoding="utf-8"?>
<sst xmlns="http://schemas.openxmlformats.org/spreadsheetml/2006/main" count="1668" uniqueCount="608">
  <si>
    <t>L</t>
  </si>
  <si>
    <t>kg</t>
  </si>
  <si>
    <t>Podpis:</t>
  </si>
  <si>
    <t xml:space="preserve">ZAP. ŠT. </t>
  </si>
  <si>
    <t xml:space="preserve">VRSTA BLAGA                                             </t>
  </si>
  <si>
    <t>OCENJENA KOLIČINA</t>
  </si>
  <si>
    <t>BLAGOVNA ZNAMKA</t>
  </si>
  <si>
    <t>/</t>
  </si>
  <si>
    <t xml:space="preserve">Žig: </t>
  </si>
  <si>
    <t>Radič Treviso, razred I</t>
  </si>
  <si>
    <t>Beluši beli in zeleni, razred I</t>
  </si>
  <si>
    <t>Motovilec, razred I</t>
  </si>
  <si>
    <t>Ajvar nepekoč, pakiranje do 1 kg</t>
  </si>
  <si>
    <t>Kumare razred I</t>
  </si>
  <si>
    <t>Brokoli, razred I</t>
  </si>
  <si>
    <t>Melancani (jajčevci), razred I</t>
  </si>
  <si>
    <t>Radič štrucar, razred I</t>
  </si>
  <si>
    <t>Kitajsko zelje, razred I</t>
  </si>
  <si>
    <t>Koleraba rumena (podzemna), razred I</t>
  </si>
  <si>
    <t>Ohrovt v glavah, razred I</t>
  </si>
  <si>
    <t>Česen, razred I</t>
  </si>
  <si>
    <t>Por, razred I</t>
  </si>
  <si>
    <t>Peteršilj listi, razred I</t>
  </si>
  <si>
    <t>Slive, ekstra kvalitete</t>
  </si>
  <si>
    <t>Češnje, ekstra kvalitete</t>
  </si>
  <si>
    <t>Jagode, ekstra kvalitete</t>
  </si>
  <si>
    <t>Melone, razred I</t>
  </si>
  <si>
    <t>Klemenitne , razred I</t>
  </si>
  <si>
    <t>Mango, razred I</t>
  </si>
  <si>
    <t>Ananas, razred I</t>
  </si>
  <si>
    <t>Ringlo, razred I</t>
  </si>
  <si>
    <t>Ješprenj, pakiranje do 1 kg</t>
  </si>
  <si>
    <t>Ovseni kosmiči, pakiranje do 1 kg</t>
  </si>
  <si>
    <t>Drobtine, krušne, bele, pakiranje do 1 kg</t>
  </si>
  <si>
    <t>Planinski čaj, filter vrečke, gastro pakiranje do 1 kg</t>
  </si>
  <si>
    <t>Sladkor kristalni, pakiranje 1 kg</t>
  </si>
  <si>
    <t>Vanilin sladkor, pakiranje 1 kg</t>
  </si>
  <si>
    <t>CENA ZA ENOTO MERE BREZ DDV (EUR)</t>
  </si>
  <si>
    <t>VREDNOST ZA OCENJENO KOLIĆINO BREZ DDV (EUR)</t>
  </si>
  <si>
    <t>7 = 3 x 6</t>
  </si>
  <si>
    <t>8 = 7 x stopnja DDV</t>
  </si>
  <si>
    <t>VREDNOST ZA OCENJENO KOLIČINO Z DDV (EUR)</t>
  </si>
  <si>
    <t>9 = 7 + 8</t>
  </si>
  <si>
    <t>NAVODILO ZA IZPOLNJEVANJE</t>
  </si>
  <si>
    <t>ENOTA MERE</t>
  </si>
  <si>
    <t>Bio skuta, nepasirana, iz pasteriziranega mleka, min. 35 % m.m. v suhi snovi, pakiranje 0,5 do 1 kg</t>
  </si>
  <si>
    <t>Mešana zamrznjena zelenjava (cvetača, korenček, brokoli), pakiranje do 2,5 kg</t>
  </si>
  <si>
    <t>Solata Gentile, razred I</t>
  </si>
  <si>
    <t>Solata ledenka, razred I</t>
  </si>
  <si>
    <t>Solata endivja, razred I</t>
  </si>
  <si>
    <t>Radič rdeči, razred I</t>
  </si>
  <si>
    <t>Zelje mlado, razred I</t>
  </si>
  <si>
    <t>Šampinjoni celi, razred I</t>
  </si>
  <si>
    <t>Mandore, razred I</t>
  </si>
  <si>
    <t>Pečene piščančje prsi v ovitku</t>
  </si>
  <si>
    <t>Pečene puranje prsi v ovitku</t>
  </si>
  <si>
    <t>Pečena piščančja šunka v ovitku</t>
  </si>
  <si>
    <t>Zelena gomolj, razred I</t>
  </si>
  <si>
    <t>Buče Hokaido, razred I</t>
  </si>
  <si>
    <t>Grenivke, razred I</t>
  </si>
  <si>
    <t>Smetana za kuhanje, 20 do 25 % m.m., pakiranje 0,5 do 1 L</t>
  </si>
  <si>
    <t>Bio surovo maslo 1.vrste, min 82% m.m., pakiranje 125 do 500 g</t>
  </si>
  <si>
    <t>POSEBNE ZAHTEVE, KI JIH MORAJO IZPOLNJEVATI POSAMEZNA ŽIVILA</t>
  </si>
  <si>
    <t>Kumarice v kisu, pasterizirane, brez kemičnih konzervansov, pakiranje 3 do 4,5 kg</t>
  </si>
  <si>
    <t>ZNESEK DDV (EUR)</t>
  </si>
  <si>
    <t>Datum:</t>
  </si>
  <si>
    <t>Korenje rdeče, razred I</t>
  </si>
  <si>
    <t>Pirin zdrob, pakiranje do 1 kg</t>
  </si>
  <si>
    <t>Brinove jagode, pakirano do 40 g</t>
  </si>
  <si>
    <t>Sterilizirano mleko (kratkotrajna sterilizacija), 3,2 do 3,5 % m.m., pakiranje 1 L,</t>
  </si>
  <si>
    <t>Sterilizirano mleko (kratkotrajna sterilizacija), 3,2 do 3,5 % m.m., pakiranje 0,2 L, dodana slamica</t>
  </si>
  <si>
    <t>Sveži polnomastni sir v slanici, kroglice, min. 40 % m.m. v suhi snovi, pakiranje do 250 g (kvaliteta Mozzarella ali enakovredno)</t>
  </si>
  <si>
    <t>Bio navadni jogurt, 3,0 do 3,5 % m.m., pakiranje 150 do 180 g</t>
  </si>
  <si>
    <t>Bio albuminska skuta, iz pasteriziranega mleka, pakirano do 1 kg</t>
  </si>
  <si>
    <t>Bio polnomastni poltrdi sir, 35 do 45 m.m., pakiranje do 3 kg</t>
  </si>
  <si>
    <t>Trajno mleko DEKLARIRANO BREZ LAKTOZE, 1,5 do 3,5 % m.m., kratkotrajna sterilizacija, pakiranje 1 L</t>
  </si>
  <si>
    <t>Svinjski kare, BK, očiščeno, I.kategorija</t>
  </si>
  <si>
    <t>Puranji file, razred kakovosti A, narezan na kocke velikosti cca 2 x 2 cm (max odstopanje 10 % od velikosti kock, max skupno odstopanje 2 % naročene teže)</t>
  </si>
  <si>
    <t>Puranja šunka v ovoju, vsebuje najmanj 70 % puranjega mesa</t>
  </si>
  <si>
    <t>Skuta, nepasirana, iz pasteriziranega mleka, 30 do 40 % m.m. v suhi snovi, pakiranje 3 do 5 kg</t>
  </si>
  <si>
    <t>Skuta, pasirana, iz pasteriziranega mleka, 30 do 40 % m.m. v suhi snovi, pakiranje 3 do 5 kg</t>
  </si>
  <si>
    <t>Grozdje, belo namizno, ekstra kvalitete</t>
  </si>
  <si>
    <t>Hruške, do 120 g / kos, razred I</t>
  </si>
  <si>
    <t>Marelice, do 100 g / kos, razred I</t>
  </si>
  <si>
    <t>Nektarine, do 120 g / kos, ekstra kvalitete</t>
  </si>
  <si>
    <t>Kaki navaden,  do 120 g / kos, kvaliteta I</t>
  </si>
  <si>
    <t>Kaki vanilija (Persimon), do 120 g / kos</t>
  </si>
  <si>
    <t>Breskve, do 120 g / kos, razred I</t>
  </si>
  <si>
    <t>Lubenice, razred I</t>
  </si>
  <si>
    <t>Pomaranče, do 120 g / kos, brez pešk, razred I</t>
  </si>
  <si>
    <t>Mandarine, do 100 g / kos, brez pešk, razred I</t>
  </si>
  <si>
    <t>Kivi, do 100 g / kos, razred I</t>
  </si>
  <si>
    <t>Limone, do 100 g / kos, razred I</t>
  </si>
  <si>
    <t>Banane, do 150 g / kos, razred I</t>
  </si>
  <si>
    <t>Pleskavica (oblikovana) iz mletega manj začinjenega in soljenega mesa (do 1,3 % soli; 50 % stegno mlade govedine I.kat. BK in 50 % svinjsko stegno I.kat. BK), 80 do 90 g / kos</t>
  </si>
  <si>
    <t>Zamrznjeno korenje - valovite rezine, pakiranje 2 do 3 kg</t>
  </si>
  <si>
    <t>Zamrznjeno korenje - kockice, pakiranje 2 do 3 kg</t>
  </si>
  <si>
    <t>Pšenična moka tipa 400 - ostra, pakiranje 1 kg</t>
  </si>
  <si>
    <t xml:space="preserve">Pšenična moka tipa 500 - gladka, pakiranje 1 kg </t>
  </si>
  <si>
    <t>Pšenični zdrob, pakiranje 1 do 2 kg</t>
  </si>
  <si>
    <t>Ajdova kaša, pakiranje do 1 kg</t>
  </si>
  <si>
    <t>Prosena kaša, pakiranje do 1 kg</t>
  </si>
  <si>
    <t>Čaj šipek, filter vrečke, gastro pakiranje do 1,5 kg</t>
  </si>
  <si>
    <t>Paprika zelena, razred I</t>
  </si>
  <si>
    <t>Paprika  rdeča,  razred I</t>
  </si>
  <si>
    <t>ŠT. ŽIVIL PO MERILU "SHEMA KAKOVOSTI"</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</si>
  <si>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</si>
  <si>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</si>
  <si>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Piščančja stegna, BKK, razred kakovosti A,</t>
    </r>
    <r>
      <rPr>
        <sz val="9"/>
        <color theme="1"/>
        <rFont val="Arial Narrow"/>
        <family val="2"/>
        <charset val="238"/>
      </rPr>
      <t xml:space="preserve"> 70-90g/kos</t>
    </r>
  </si>
  <si>
    <t>l</t>
  </si>
  <si>
    <t>Sveži polnomastni sir v slanici, v kosu, min. 40 % m.m. v suhi snovi, pakiranje 200 do 1500 g (kvaliteta Mozzarella ali enakovredno)</t>
  </si>
  <si>
    <t>Bio kefir, iz tradicionalnih kefirjevih zrn, 3,0 do 3,5 m.m., pakiranje do 10 l</t>
  </si>
  <si>
    <t>Bio mleko, pasterizirano, min 3,2 m.m., pakiranje 150 do 200 ml</t>
  </si>
  <si>
    <t>Bio sadni kefir, iz tradicionalnih kefirjevih zrn, 3,0 do 3,5 m.m., pakiranje do 10 l</t>
  </si>
  <si>
    <t>Čevapčiči (oblikovane) iz mletega manj začinjenega in soljenega puranjega mesa I. kat. BK, teža posameznega kosa mora biti med 40 in 50 g</t>
  </si>
  <si>
    <t>Bučke zelene, razred I</t>
  </si>
  <si>
    <t>1. MLEKO IN MLEČNI IZDELKI</t>
  </si>
  <si>
    <t>2. MESO IN MESNI IZDELKI</t>
  </si>
  <si>
    <t>Lešniki, razred I, pakiranje do 1000 g</t>
  </si>
  <si>
    <t>Mandlji, razred I, pakiranje do 1000 g</t>
  </si>
  <si>
    <t>Orehova jedrca - polovice, razred I,pakiranje do 1000 g</t>
  </si>
  <si>
    <t>Kakav v prahu, min. 20 % kakavovega masla, pakiranje do 1000 g</t>
  </si>
  <si>
    <t>Preste, do 60 g/kos</t>
  </si>
  <si>
    <t>Grozdje, rdeče namizno, ekstra kvalitete</t>
  </si>
  <si>
    <t>Zašinek</t>
  </si>
  <si>
    <t>ATLANTSKI LOSOS – file, s kožo, posamič zamrznjen, (max 10 % odstopanje od naročene teže posameznega fileja), brez kosti, pakiranje do 10 kg, I.kvaliteta, brez glazure</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</si>
  <si>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</si>
  <si>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</si>
  <si>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t>Ponudnik: _______________________________________________________________</t>
  </si>
  <si>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Stolpec ni potrebno označiti pri artiklih kjer je to označeno (sveže meso).</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</si>
  <si>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</si>
  <si>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 xml:space="preserve">Ponudba velja 4 mesece od datuma za prejem ponudb.  </t>
  </si>
  <si>
    <t>Naravni domači jabolčni kis, 5 %, brez dodanih konzervansov, pakiranje 1 L</t>
  </si>
  <si>
    <t>Ananasov sok, sadni delež 100 %, tetra brik embalaža ali podobno, pakirano po 0,2 L</t>
  </si>
  <si>
    <t>Sadni sok iz jabolk, sadni delež 100 %, pakirano po 1 L, v embalaži, ki omogoča zapiranje po odprtju</t>
  </si>
  <si>
    <t>Sadni sok iz pomaranč, sadni delež 100 %, pakirano po 1 L, v embalaži, ki omogoča zapiranje po odprtju</t>
  </si>
  <si>
    <t>Sadni sok iz ananasa, sadni delež 100 %, pakirano po 1 L, v embalaži, ki omogoča zapiranje po odprtju</t>
  </si>
  <si>
    <t>kom</t>
  </si>
  <si>
    <t>Poltrdi lahki sir s 25 % m.m. v suhi snovi, vakuumsko pakiranje 2 do 3 kg štruca</t>
  </si>
  <si>
    <t>Sladka pasterizirana smetana, 33 do 35 % m.m., brez konzervansov in aditivov,  pakiranje 0,20 do 0,25 L</t>
  </si>
  <si>
    <t>jogurt navadni tekoči 180-250 g, 3,2 mm</t>
  </si>
  <si>
    <t>skuta sadna, lonček 100-120g</t>
  </si>
  <si>
    <t>topljeni sir za mazanje, koščki v škatli 140-200g</t>
  </si>
  <si>
    <t>mlečni namaz 15-20 % mm navadni pakiranje 50g</t>
  </si>
  <si>
    <t>rebra, flam mlade govedine</t>
  </si>
  <si>
    <t>Svinjsko stegno, očiščeno, BK, brez slanine, narezano po dogovoru, I.kategorija</t>
  </si>
  <si>
    <t>Svinjsko stegno, očiščeno, BK, brez slanine, v kosu I.kategorija</t>
  </si>
  <si>
    <t>svinjska ribica</t>
  </si>
  <si>
    <t>mleto svinjsko meso (pleče)</t>
  </si>
  <si>
    <t>Puranje nabodalo z zelenjavo brez alergenov (min 75 % mesa – puranje stegno ali prsa in do 15 % zelenjave), brez konzervansov, 100-120 g</t>
  </si>
  <si>
    <t>Piščančje nabodalo z zelenjavo brez alergenov (min 75 % mesa – piščančje stegno ali prsa in do 15 % zelenjave), brez konzervansov, 100 do 120 g brez slanine</t>
  </si>
  <si>
    <t xml:space="preserve">Puranji file prsi v kosu, razred kakovosti A </t>
  </si>
  <si>
    <t>piščančje prsi file bkk, 1. kvalitete</t>
  </si>
  <si>
    <t xml:space="preserve">Puranji file, razred kakovosti A, narezan na zrezke 80 do 120 g </t>
  </si>
  <si>
    <t>pleskavice oblikovane iz mletega manj začinjenega in soljenega puranjega mesa 1. kat BK, teža posameznega kosa 80-90 g</t>
  </si>
  <si>
    <t>puranje krogljice iz mletega mesa, sveže</t>
  </si>
  <si>
    <t>piščančja salama extra razreda, brez glutena, vsebuje najmanj 70% piščančjega mesa, v kosu</t>
  </si>
  <si>
    <t>Suho meso – prekajena svinjska vratovina (BKK)</t>
  </si>
  <si>
    <t>čevapčiči iz mletega manj začinjenega in soljenega mesa (do 1,3 % soli; 50% stegno mlade govedine 1. kat BK in 50 % sv. Stegno 1. kat Bk 25-50 g /kos</t>
  </si>
  <si>
    <t>jedilno rafinirano sončnično olje 100%, pakiranje 10 l</t>
  </si>
  <si>
    <t>Oljčno olje 100 %, hladno stiskano extra deviško, pakiranje do 1 L v stekleni embalaži</t>
  </si>
  <si>
    <t>Pecilni prašek, pakiranje 10 do 15 g</t>
  </si>
  <si>
    <t xml:space="preserve">Želatina v prahu pakiranje do 100 g </t>
  </si>
  <si>
    <t>Bučno olje 100 %, hladno stiskano, jedilno nerafinirano, pakiranje do 1 L v stekleni embalaži</t>
  </si>
  <si>
    <t>Peteršilj korenina, razred I</t>
  </si>
  <si>
    <t>Rdeča redkvica, razred I</t>
  </si>
  <si>
    <t>Belo zelje v glavah, razred I</t>
  </si>
  <si>
    <t>Cvetača, cvet, razred I</t>
  </si>
  <si>
    <t xml:space="preserve">krompir olupljen - cel, razred I, vakumsko pakiran </t>
  </si>
  <si>
    <t>zelena solata, očiščena, razred I</t>
  </si>
  <si>
    <t>mešana solata, očiščena, razred i</t>
  </si>
  <si>
    <t>zelje očiščeno in solatno naribano, razred I</t>
  </si>
  <si>
    <t>suha salama goveja v kosu (brez svinjine)</t>
  </si>
  <si>
    <t>zamrznjeni MORSKI SADEŽI, 10% glazure</t>
  </si>
  <si>
    <t>zamrznjene KOZICE GAMBERIi oluščeni 100/200 1kg/650g</t>
  </si>
  <si>
    <t>zamrznjeni PATAGONSKI LIGNJI, rezani, očiščeni, brez hrustanca, pakiranje do 1 kg</t>
  </si>
  <si>
    <t>zamrznjen ARGENTINSKI OSLIČ - file porcijski, posamič zamrznjen (max. 10 % odstopanja od naročene teže), brez kosti, pakiranje do 8kg, I. kvaliteta</t>
  </si>
  <si>
    <t xml:space="preserve">        </t>
  </si>
  <si>
    <t>sveža ŠARENKA POSTRV - file, brez kosti s kožo, 100 - 200 g / kos</t>
  </si>
  <si>
    <t>Mešana zamrznjena zelenjava (bučke, paradižnik, melancani, čebula, rdeča in zelena paprika)</t>
  </si>
  <si>
    <t>Pomarančni sok, sadni delež 50 %, tetra brik embalaža ali podobno, pakirano po 0,2 L</t>
  </si>
  <si>
    <t>multivitaminski sok iz rdečega sadja, 100 % sadni delež, pakiranje 0,2 l</t>
  </si>
  <si>
    <t>ribezov nektar, min. 25 % sadni delež, pakiranje 0,2 l</t>
  </si>
  <si>
    <t>breskov nektar min. 50 % sadni delež, pakiranje 0,2 l</t>
  </si>
  <si>
    <t>breskov nektar min. 50 % sadni delež, pakiranje I L, v embalaži, ki omogoča zapiranje po odprtju</t>
  </si>
  <si>
    <t>Polnozrnata pirna moka, pakiranje 1 kg</t>
  </si>
  <si>
    <t>Pirna moka, pakiranje 1 kg</t>
  </si>
  <si>
    <t>Koruzna moka, pakiranje 1 kg</t>
  </si>
  <si>
    <t>Ajdova moka, pakiranje 1 kg</t>
  </si>
  <si>
    <t>Riž dolgozrnati parboiled, ekstra kvalitete (kakovost ZLATO POLJE PARBOILED ali enakovredno), pakiranje 1 do 5 kg</t>
  </si>
  <si>
    <t>slivovi cmoki, polnjeni z marmelado, pakiranje 1 do 2 kg</t>
  </si>
  <si>
    <t>sirovi kaneloni porcijski do 100 g/ kos, pakiranje do 2 kg</t>
  </si>
  <si>
    <t>mesnii kaneloni porcijski do 100 g/ kos, pakiranje do 2 kg</t>
  </si>
  <si>
    <t>sojini polpeti panirani, 45 do 50 g / kos, pakiranje do 2 kg</t>
  </si>
  <si>
    <t>Pšenični polbeli kruh (T-850), 1,0 kg</t>
  </si>
  <si>
    <t>Pšenični črni kruh (T-1100), 1,0 kg</t>
  </si>
  <si>
    <t>Pšenični mešani kruh brez aditivov 1,0 kg</t>
  </si>
  <si>
    <t xml:space="preserve">Koruzni mešani kruh brez aditivov,  1,0 kg, </t>
  </si>
  <si>
    <t>Rženi mešani kruh, 0,7 do 1,0 kg</t>
  </si>
  <si>
    <t>Ajdov mešani kruh z orehi, 0,7 do 1,0 kg</t>
  </si>
  <si>
    <t>Ajdov mešani kruh, o,7 do 1,0 kg</t>
  </si>
  <si>
    <t>Kruh s semeni (s posipom ali brez), 0,7 do 1,0 kg</t>
  </si>
  <si>
    <t>Pirin kruh, 0,7 do 1,0 kg</t>
  </si>
  <si>
    <t>Makova štručka, 60 / kos</t>
  </si>
  <si>
    <t>Makova štručka, 80 g / kos</t>
  </si>
  <si>
    <t>rogljič pšenični črn 60 g</t>
  </si>
  <si>
    <t>bel kruh za kruhove cmoke, rezan</t>
  </si>
  <si>
    <t>hrustljavi musli čokolada lonček porcijski 50-60 g</t>
  </si>
  <si>
    <t>francoski rogljič z mareličnim polnilom 9 dag</t>
  </si>
  <si>
    <t>francoski rogljič s čokoladnim polnilom 9 dag</t>
  </si>
  <si>
    <t>sirov burek 130 g</t>
  </si>
  <si>
    <t>sirov burek 200-220 g</t>
  </si>
  <si>
    <t>pecivo iz listnatega kvašenega testa nadev čokolada 6 dga</t>
  </si>
  <si>
    <t>pecivo iz listnatega kvašenega testa nadev čokolada 8 dga</t>
  </si>
  <si>
    <t>potica čokoladna 15-20% nadeva</t>
  </si>
  <si>
    <t>rezina čokoladna 13-15 dag</t>
  </si>
  <si>
    <t>kremna rezina 13-15 dag</t>
  </si>
  <si>
    <t>čokoladni minjončki 5 dag</t>
  </si>
  <si>
    <t>naročnik: OŠ Poljane, Zemljemerska 7, 1000 Ljubljana</t>
  </si>
  <si>
    <t>Naročnik: OŠ Poljane, Zemljemerska 7, Ljubljana</t>
  </si>
  <si>
    <t>Pšenični polnozrnati kruh (Graham kruh) brez aditivov,  1,0 kg</t>
  </si>
  <si>
    <t>jogurt navadni čvrsti lonček 150 do 180 g, 3,2 -3,5 % mm</t>
  </si>
  <si>
    <t>jogurt sadni tekoči, brez konzervansov, umetnih sladil, aditivov, do13g sladkorja/100g, litrški</t>
  </si>
  <si>
    <t xml:space="preserve">3. RIBE </t>
  </si>
  <si>
    <t>krompirjevi svaljki, pakiranje 1 do 2 kg</t>
  </si>
  <si>
    <t>Pečene palačinke, polnjene s čokoladnim nadevom, 65 do 72 g/kos, pakiranje 1 do 2 kg</t>
  </si>
  <si>
    <t>Pšenično polnozrnato (Graham) pekovsko pecivo, 100 g / kos</t>
  </si>
  <si>
    <t>Pšenično belo pekovsko pecivo, 60 g / kos</t>
  </si>
  <si>
    <t>Pšenično belo pekovsko pecivo, 80 g/ kos</t>
  </si>
  <si>
    <t>Pšenično črno pekovsko pecivo, 60 / kos</t>
  </si>
  <si>
    <t>Pšenično črno pekovsko pecivo, 80 g / kos</t>
  </si>
  <si>
    <t>Pšenično črno pekovsko pecivo, 100 g / kos</t>
  </si>
  <si>
    <t>Pšenično polnozrnato (Graham) pekovsko pecivo, 60 g / kos</t>
  </si>
  <si>
    <t>Pšenično polnozrnato (Graham) pekovsko pecivo,  80 g / kos</t>
  </si>
  <si>
    <t>Koruzno mešano pekovsko pecivo, 60 / kos,</t>
  </si>
  <si>
    <t>Koruzno mešano pekovsko pecivo, 80 g / kos</t>
  </si>
  <si>
    <t>Ajdovo mešano pekovsko pecivo, 60 g / kos</t>
  </si>
  <si>
    <t>Ajdovo mešano pekovsko pecivo, 80 g / kos</t>
  </si>
  <si>
    <t>Ovseno mešano pekovsko pecivo, 80 g / kos</t>
  </si>
  <si>
    <t>Pirino pekovsko pecivo 100 g / kos</t>
  </si>
  <si>
    <t>Mladi krompir (maj, junij, julij), razred I</t>
  </si>
  <si>
    <t>Skuta, nepasirana, iz pasteriziranega mleka, 30 do 40  % m.m. v suhi snovi, pakiranje 0,5 do 1 kg</t>
  </si>
  <si>
    <t>Eko jabolka, do 120 g / kos, razred I</t>
  </si>
  <si>
    <t>Eko hruške, do 120 g / kos, razred I</t>
  </si>
  <si>
    <t>Eko jagode, razred I</t>
  </si>
  <si>
    <t>Eko slive, razred I</t>
  </si>
  <si>
    <t>Eko banane, do 150 g / kos, razred I</t>
  </si>
  <si>
    <t>Eko limone, do 100 g / kos, razred I</t>
  </si>
  <si>
    <t>Eko pomaranče, do 120 g/ kos, razred I</t>
  </si>
  <si>
    <t>Eko breskve, do 120 g / kos,  razred I</t>
  </si>
  <si>
    <t>Eko kivi, do 100 g / kos, razred I</t>
  </si>
  <si>
    <t>Eko korenje, razred I</t>
  </si>
  <si>
    <t>Eko bučke, razred I</t>
  </si>
  <si>
    <t>Eko čebula, razred I</t>
  </si>
  <si>
    <t>Eko zelje - glave, razred I</t>
  </si>
  <si>
    <t>Eko mlado zelje - glave, razred I</t>
  </si>
  <si>
    <t>Eko krompir, srednje debel, razred I</t>
  </si>
  <si>
    <t>Čebula rumena (srednje debela), razred I</t>
  </si>
  <si>
    <t>Trajno mleko DEKLARIRANO BREZ LAKTOZE, 1,5 do 3,5 % m.m., kratkotrajna sterilizacija, pakiranje 0,2 L</t>
  </si>
  <si>
    <t>Bio kefir, iz tradicionalnih kefirjevih zrn, 3,0 do 3,5 m.m., pakiranje 150 do 180 g</t>
  </si>
  <si>
    <t>Bio sadni kefir, iz tradicionalnih kefirjevih zrn, 3,0 do 3,5 m.m., pakiranje 150 do 180 g</t>
  </si>
  <si>
    <t>Pasterizirano mleko, 3,2 do 3,5 % m.m., pakiranje 1 L</t>
  </si>
  <si>
    <t>Telečje pleče očiščeno, BK, narezano, I.kategorija</t>
  </si>
  <si>
    <t>Piščančja stegna, BKK, kockice</t>
  </si>
  <si>
    <t>zamrznjen ARGENTINSKI OSLIČ paniran - file porcijski, posamič zamrznjen (max. 10 % odstopanja od naročene teže), brez kosti, pakiranje do 8kg, I. kvaliteta</t>
  </si>
  <si>
    <t>Buče maslene, razred I</t>
  </si>
  <si>
    <t>Jabolčni sok, sadni delež 100 %,  pakirano po 0,2 L</t>
  </si>
  <si>
    <t>Ovseni mešani kruh brez aditivov,0,75 do 1 kg</t>
  </si>
  <si>
    <t>Korenje rumeno, razred l</t>
  </si>
  <si>
    <t>Eko solata ledenka, razred I</t>
  </si>
  <si>
    <t>Eko paprika, razred l</t>
  </si>
  <si>
    <t>Krompir (rdeč, bel, rumen, srednje debel), razred I</t>
  </si>
  <si>
    <t xml:space="preserve">Musli sadni,  pakiranje od 700 do 1000 g </t>
  </si>
  <si>
    <t>Rižev napitek, pakiranje 0,2 L</t>
  </si>
  <si>
    <t>rižev napitek, pakiranje 1 L</t>
  </si>
  <si>
    <t>Nadomestek jajc, deklariran brez alergenov, pakiranje do 500 g</t>
  </si>
  <si>
    <t xml:space="preserve">Margarina min 40 % maščobe, brez mleka in mlečnih sestavin (kakovost VITAQELL ali podobno), pakiranje do 250 g </t>
  </si>
  <si>
    <t>Čokoladni namaz brez živalskih, jajčnih in mlečnih beljakovin, pakiranje 250 do 300 g</t>
  </si>
  <si>
    <t>Piškoti različnih oblik, brez glutena, mleka, jajc, soje in čokolade (kakovost Schar ali Orgran ali podobno), pakiranje do 1 kg</t>
  </si>
  <si>
    <t>Biskvit, brez glutena (kakovost Schar ali enakovredno), pakiranje do 300 g</t>
  </si>
  <si>
    <t>Testenine - brez glutena, mleka, jajc (kakovost Schar ali Orgran ali podobno), pakiranje do 1 kg</t>
  </si>
  <si>
    <t>Jedilno rafinirano sončično olje 100 %, pakiranje 1 l</t>
  </si>
  <si>
    <t>čaj jagoda-vanilja, filter vrečke, gastro pakiranje1  do 1,5 kg</t>
  </si>
  <si>
    <t>Čaj šipek - hibiskus, filter vrečke, gastro pakiranje 1 do 1,5 kg</t>
  </si>
  <si>
    <t>Origano drobljen, pakiranje 300 do 500 g</t>
  </si>
  <si>
    <t xml:space="preserve">Šetraj, pakiranje do 100 do 300 g </t>
  </si>
  <si>
    <t>Morska sol, fino mleta, brez dodanih sredstev za sprijemanje, pakiranje 1 kg</t>
  </si>
  <si>
    <t>Poltrdi polnomastni sir DEKLARIRANO BREZ LAKTOZE, min. 35 % m.m., vakumsko pakiranje 300 do 600 g</t>
  </si>
  <si>
    <t>Kg</t>
  </si>
  <si>
    <r>
      <t>Navadni jogurt</t>
    </r>
    <r>
      <rPr>
        <b/>
        <sz val="9"/>
        <rFont val="Arial Narrow"/>
        <family val="2"/>
        <charset val="238"/>
      </rPr>
      <t xml:space="preserve">, </t>
    </r>
    <r>
      <rPr>
        <sz val="9"/>
        <rFont val="Arial Narrow"/>
        <family val="2"/>
        <charset val="238"/>
      </rPr>
      <t>DEKLARIRANO BREZ LAKTOZE, pakiranje do 0,5 l</t>
    </r>
  </si>
  <si>
    <t>Mlečni sladoled, DEKLARIRANO BREZ LAKTOZE, pakiranje do 1000 ml</t>
  </si>
  <si>
    <t>Bio mleko, pasterizirano, min 3,2 m.m., pakiranje 0,75 do 1 lit</t>
  </si>
  <si>
    <t>Bio mleko, pasterizirano, min 3,2 m.m., pakiranje 5 do 10 L</t>
  </si>
  <si>
    <t>Fermentiran mlečni napitek z dodanim sadjem, 1,0  do 3,5 % m.m., pakiranje 250 do 1000 g</t>
  </si>
  <si>
    <t>Probiotično fermentirano mleko, 1,0  do 3,5 % m.m., pakiranje: lonček 150 do 180 g</t>
  </si>
  <si>
    <t>Sir za žar,1 do 3 kg</t>
  </si>
  <si>
    <t>Tekoči navadni jogurt, 3,2 do 3,5 % m.m., pakiranje 1000 g</t>
  </si>
  <si>
    <t>Sladoled kremni/mlečni brez umetnih sladil z različnimi okusi, lonček, dodana žlička, pakiranje 80 do 120 ml</t>
  </si>
  <si>
    <t>Vodni sladoledni desert, do 120 ml, brez umetnih sladil z različnimi okusi</t>
  </si>
  <si>
    <t>mlado goveje stegno očiščeno, brez bočnika BK v kosu 1. kategorija, kosi cca 3 kg</t>
  </si>
  <si>
    <t>mlado goveje stegno očiščeno, brez bočnika BK , narezano po dogovoru, 1. kat.</t>
  </si>
  <si>
    <t>Mlado goveje stegno, očiščeno, brez bočnika, BK, mleto, I.kategorija</t>
  </si>
  <si>
    <t>mleto goveje pleče, BK, 1. kategorija</t>
  </si>
  <si>
    <t>goveje pleče, BK, narezano po dogovoru, 1. kategorija</t>
  </si>
  <si>
    <t>pečenice iz sv. mesa, manj začinjene, 1. kvaliteta, 115 do 125 g /kos</t>
  </si>
  <si>
    <t>mortadela , narezana na rezine</t>
  </si>
  <si>
    <t>Klobasa za kuhanje (70 do 80 % svinjskega mesa I. in II.kategorije, max. 20 % slanine. Dovoljeni dodatki 5 % vode, nitritna sol, česen in poper. Brez ostalih dodatkov)</t>
  </si>
  <si>
    <t>Suhi pršut brez kosti narezan na rezine in v kosu</t>
  </si>
  <si>
    <t>Piščančje prsi,file, narezano na zrezke 80 do 120 g, razred kakovosti A (max skupno odstopanje 2 % naročene teže)</t>
  </si>
  <si>
    <t>Piščančje prsi v ovoju, brez glutena, delež piščančjih prsi BK je najmanj 80 %, narezano na rezine 15 do 20 g</t>
  </si>
  <si>
    <t>Piščančje prsi v ovoju, brez glutena, delež piščančjih prsi BK je najmanj 80 %, v kosu, pakirano do 2 kg</t>
  </si>
  <si>
    <t>piščančja hrenovka z naravnim ovojem, vsebuje min 80 % piščančjega mesa, max 2% soli, brez alergenov, polovička 70 do 90 g</t>
  </si>
  <si>
    <t>Bio mlado goveje stegno, očiščeno, brez bočnika, BK, zrezki 67 -90 g, I. kategorija</t>
  </si>
  <si>
    <t>Bio mlado goveje stegno, očiščeno, brez bočnika, BK, narezano na kocke 2 x 2 cm, I.kategorija</t>
  </si>
  <si>
    <t>Bio goveja hrenovka, min 90 % govedine, z rastlinskim oljem, brez dodane svinjine, brez alergenov, v naravnem bio ovoju iz ovčjega čreva, 60 do 80 g</t>
  </si>
  <si>
    <t>Bio piščančja hrenovka, 60 do 90 g</t>
  </si>
  <si>
    <t>Bio piščančje meso, kračke s kožo, od 100 do 120 g</t>
  </si>
  <si>
    <t>ATLANTSKI LOSOS medaljon 80-100 g brez glazure</t>
  </si>
  <si>
    <t>konzervirani fileji tune v oljčnem olju, vsebuje minimalno 70% tune, pakiranje 1500 do 2000g v konzervi</t>
  </si>
  <si>
    <t>Bio kokošja jajca A razred, velikost M</t>
  </si>
  <si>
    <t>Kokošja jajca A razred, talna reja, velikost L, lupina rjave barve</t>
  </si>
  <si>
    <t>Kokošja jajca A razred, talna reja, velikost M, lupina rjave barve</t>
  </si>
  <si>
    <t>Zamrznjena špinača - briketi, pasirana, pakiranje 2 do 3 kg</t>
  </si>
  <si>
    <t>Zamrznjeno baby korenje, pakiranje 2 do 3 kg</t>
  </si>
  <si>
    <t>Zamrznjen stročji fižol rumen, pakiranje 2 do 3 kg</t>
  </si>
  <si>
    <t>Zamrznjen grah, pakiranje 2 do 3 kg</t>
  </si>
  <si>
    <t>Zamrznjena paprika, rezana na kocke, pakiranje  od 2 do 3 kg</t>
  </si>
  <si>
    <t>Zamrznjen brokoli, pakiranje 2 do 3 kg</t>
  </si>
  <si>
    <t>Zamrznjena cvetača, drobni cvetki, pakiranje 2 do 3 kg</t>
  </si>
  <si>
    <t>Zamrznjene bučke - kocke, pakiranje 2 do 3 kg</t>
  </si>
  <si>
    <t>Zamrznjena mlečna koruza v zrnju, pakiranje do 2 do 3 kg</t>
  </si>
  <si>
    <t>Zamrznjen por - rezan na lističe, pakiranje do 2 do 3 kg</t>
  </si>
  <si>
    <t>Zamrznjene jagode, rolend ali enakovredno, pakiranje 2 do 3 kg</t>
  </si>
  <si>
    <t>Zamrznjene maline, rolend ali enakovredno, pakiranje 2 do 3 kg</t>
  </si>
  <si>
    <t>Zamrznjena čebula - rezana na lističe, pakiranje do 2 do 3 kg</t>
  </si>
  <si>
    <t>Čičerika v slanici, sterilizirana, brez kemičnih konzervansov, pakiranje do 3 kg</t>
  </si>
  <si>
    <t>Paradižnikov koncentrat – dvojni, steriliziran, min. 28 % suhe snovi, brez kemičnih konzervansov,  pakiranje 3 do 5 kg</t>
  </si>
  <si>
    <t>Paradižnik - pelati, celi,  olupljeni, steriliziran, brez kemičnih konzervansov,  pakiranje 2 do 3 kg</t>
  </si>
  <si>
    <t>Rdeča pesa, v kisu, narezana na tanke rezine, pakiranje 2,5 do 5 kg</t>
  </si>
  <si>
    <t>Marinirana rdeča pesa, narezana na rezine, brez konzervansov in umetnih sladil, pakiranje 5 do 10 kg, v vedru</t>
  </si>
  <si>
    <t>Kislo zelje, narezano, brez kem. konzervansov, pakiranje 5 kg do 10 kg, v vedru</t>
  </si>
  <si>
    <t>Kislo zelje, narezano, brez kem. konzervansov, pakiranje 0,5 do 1 kg</t>
  </si>
  <si>
    <t>Kisla repa, narezana (rinfuza) brez kem. konzervansov, pakiranje 5 do 10 kg, v vedru</t>
  </si>
  <si>
    <t>Kisla repa, narezana brez kem. konzervansov, pakiranje 0,5 do 1 kg</t>
  </si>
  <si>
    <t>Bio kisla repa, rezana, pakiranje od 5 do 10 kg</t>
  </si>
  <si>
    <t>Bio kislo zelje, rezano, pakiranje od 5 do 10 kg</t>
  </si>
  <si>
    <t>Breskov kompot, manj sladek, min 50 % plodu, pasteriziran ali steriliziran, brez kemičnih konzervansov, pakiranje 2 do 4,25 kg</t>
  </si>
  <si>
    <t>Marmelada, marelična, min 50 g sadnega deleža / 100 g izdelka, brez kemičnih konzervansov in sladil, pakiranje do 3 kg</t>
  </si>
  <si>
    <t>Ekstra džem - jagoda, min. 45% sadnega deleža, max. 40 g sladkorja / 100 g izdelka, brez kemičnih konzervansov, pakiranje do 700 g</t>
  </si>
  <si>
    <t>Bio jagodna domača marmelada, steklen kozarec, pakiranje do 1 kg</t>
  </si>
  <si>
    <t>Bio marelična domača marmelada, steklen kozarec, pakiranje do 1 kg</t>
  </si>
  <si>
    <t>polnozrnati svaljki, pakiranje 1 do 2 kg</t>
  </si>
  <si>
    <t>krompirjevi ocvrtki/kroketi, pakiranje 1 do 2 kg</t>
  </si>
  <si>
    <t>Sirovi štruklji – sladki,  brez konzervansov, v kosu,  pakiranje 1 do 2 kg</t>
  </si>
  <si>
    <t>3 žita - riž, pira (toplotno obdelana) in ječmen (toplotno obdelan), pakiranje 1 kg</t>
  </si>
  <si>
    <t>Bio ješprenj, pakiranje do 1 kg</t>
  </si>
  <si>
    <t>Bio prosena kaša, pakiranje do 1 kg</t>
  </si>
  <si>
    <t>Bio ajdova kaša, pakiranje do 1 kg</t>
  </si>
  <si>
    <t>Koruzni kosmiči, vsebnost sladkorja do 10 g / 100 g izdelka, porcijski, od 40 do 50 g</t>
  </si>
  <si>
    <t>Koruzni kosmiči brez dodanega sladkorja, pakiranje do 2,5 kg</t>
  </si>
  <si>
    <t>Pira, pakiranje do 1 kg</t>
  </si>
  <si>
    <t xml:space="preserve">Musli s čokolado, pakiranje od 700 do 1000 g </t>
  </si>
  <si>
    <t>Bio pirin zdrob, pakiranje do 1 kg</t>
  </si>
  <si>
    <t>Bio koruzni zdrob, pakiranje do 1 kg</t>
  </si>
  <si>
    <t>Bio pšenična moka tipa 500, pakiranje do 1 kg</t>
  </si>
  <si>
    <t>Bio pirina moka, pakiranje do 1 kg</t>
  </si>
  <si>
    <t>Bio ajdova moka, pakiranje do 1 kg</t>
  </si>
  <si>
    <t>Bio pira, pakiranje do 1 kg</t>
  </si>
  <si>
    <t>Bio pšenica, pakiranje do 1 kg</t>
  </si>
  <si>
    <t>Pisani mešani iz treh vrst moke kruh, 0,7 do 1,0 kg</t>
  </si>
  <si>
    <t>Ovseno mešano pekovsko pecivo, 60  g / kos</t>
  </si>
  <si>
    <t>pirino pekovsko pecivo, 60 g / kos</t>
  </si>
  <si>
    <t>pirino pekovsko pecivo, 80 g / kos</t>
  </si>
  <si>
    <t>Pekovsko pecivo posebnih oblik (parkelj, zajček,…), 60 do 80 g / kos</t>
  </si>
  <si>
    <t>Rogljič, pšenični, mlečen, 60 g</t>
  </si>
  <si>
    <t>Rogljič, pšenični, mlečen, 80 g</t>
  </si>
  <si>
    <t xml:space="preserve">Sirova štručka, min. 14 % sira, 60 g </t>
  </si>
  <si>
    <t xml:space="preserve">Mlečno pekovsko pecivo 60 g </t>
  </si>
  <si>
    <t xml:space="preserve">Sirova štručka, min. 14 % sira, 80 g </t>
  </si>
  <si>
    <t>Štručka, pšenična, polnozrnata, sirova, min. 14 % sira, 80 g</t>
  </si>
  <si>
    <t>Štručka, pšenična, polnozrnata, sirova, min. 14 % sira, 60 g</t>
  </si>
  <si>
    <t>Bio pirino mešano pecivo,  80g</t>
  </si>
  <si>
    <t>Bio ovseno mešano pecivo, 80 g</t>
  </si>
  <si>
    <t>Bio koruzno mešano pecivo, 80 g</t>
  </si>
  <si>
    <t xml:space="preserve">Bio pšenično polnozrnato mešano pecivo, 80 g </t>
  </si>
  <si>
    <t>Bio ajdovo mešano pecivo, 80 g</t>
  </si>
  <si>
    <t xml:space="preserve">Bio pšenično mešano pecivo z dodatkom mak, 80 g </t>
  </si>
  <si>
    <t xml:space="preserve">Bio pšenično belo pecivo s posipom (sir) 80 g </t>
  </si>
  <si>
    <t xml:space="preserve">Bio sladko pecivo z dodatkom marmelade (buhtelj) 60g </t>
  </si>
  <si>
    <t>Bio kruh, ovsen, 0,7  do 1,0 kg rezan in pakiran</t>
  </si>
  <si>
    <t>Bio kruh, mešani, iz pšenične polnozrnate moke, 0,7 do 1,0 kg, rezan in pakiran</t>
  </si>
  <si>
    <t>skuta pasirana 100 g</t>
  </si>
  <si>
    <t>Telečje stegno, očiščeno, brez bočnika, BK, v kosu, I.kategorija</t>
  </si>
  <si>
    <t>Suhi jabolčni krhlji brez konzervansov, razred I, pakiranje do 1000 g</t>
  </si>
  <si>
    <t>Suhe marelice brez konzervansov, razred I, pakiranje do 2000 g</t>
  </si>
  <si>
    <t>Suhe slive brez koščic in konzervansov, razred I, pakiranje do 1000 g</t>
  </si>
  <si>
    <t>Sojina omaka, pakiranje do 0,3 L</t>
  </si>
  <si>
    <t>čaj gozdni sadeži, filter vrečke, gastro pakiranje 1 do 1,5 kg</t>
  </si>
  <si>
    <t>Čaj malina, filter vrečke, gastro pakiranje 1 do 1,5 kg</t>
  </si>
  <si>
    <t>Čaj borovnica, filter vrečke, gastro pakiranje 1 do 1,5 kg</t>
  </si>
  <si>
    <t>Čaj breskev, filter vrečke, gastro pakiranje 1 do 1,5 kg</t>
  </si>
  <si>
    <t>prava delikatesna majoneza z jajci proste reje, brez konzervansov in barvil, pakiranje 4 do 6 kg</t>
  </si>
  <si>
    <t>Olje bučno solatno 20%, pakiranje 1 l</t>
  </si>
  <si>
    <t>Čičerika, razred I</t>
  </si>
  <si>
    <t>Fižol češnjevec, razred ekstra</t>
  </si>
  <si>
    <t>Fižol tetovec, razred ekstra</t>
  </si>
  <si>
    <t>Leča rdeča, razred ekstra</t>
  </si>
  <si>
    <t>Curry, mleti, pakiranje do 200 g</t>
  </si>
  <si>
    <t xml:space="preserve">Drobnjak, sušen, pakiranje do 100 g do 400 g </t>
  </si>
  <si>
    <t xml:space="preserve">Peteršilj list, sušen, pakiranje do 1000 g </t>
  </si>
  <si>
    <t>Žafranika, mleta, pakirana do 20 g</t>
  </si>
  <si>
    <t>Vinski kis, rdeč, naravno kisan, brez dodanih arom, 4 %, pakiranje  1 L</t>
  </si>
  <si>
    <t>Balzamični kis, steklenica 0,5 do 1L</t>
  </si>
  <si>
    <t>Kakav v prahu grenak, z manj maščob, 10-12 % kakavovega masla, pakiranje do 1000 g</t>
  </si>
  <si>
    <t>Mešanica kavnih nadomestkov (pražen ječmen, korenina cikorije), pakiranje 500 do 1000 g</t>
  </si>
  <si>
    <t>Koruzni škrob, brez glutena, pakiranje do 1 kg</t>
  </si>
  <si>
    <t>Prašek za puding – vanilija, naravno obarvan, pakiranje do 1 kg</t>
  </si>
  <si>
    <t>Jedilna soda bikarbona od 250 do 1000 g</t>
  </si>
  <si>
    <t>Sladkor mleti, pakiranje do 1000 g</t>
  </si>
  <si>
    <t>Kokosova moka, pakiranje do 1000 g</t>
  </si>
  <si>
    <t>Kvas sveži, pakiranje 42 g</t>
  </si>
  <si>
    <t>Gorčica delikatesna, pakiranje 1 do 5 kg</t>
  </si>
  <si>
    <t>Sirup JAGODA, 100 % sadni delež, brez dodanega sladkorja, umetnih sladil in arom ter kemičnih konzervansov, pakiranje od 5-6 litrov</t>
  </si>
  <si>
    <t>Sirup JABOLKO, 100 % sadni delež, brez dodanega sladkorja, umetnih sladil in arom ter kemičnih konzervansov, pakiranje od 5 do 6 litrov</t>
  </si>
  <si>
    <t>Sirup BOROVNICA, 100 % sadni delež, brez dodanega sladkorja, umetnih sladil in arom ter kemičnih konzervansov, pakiranje od 5 do 6 litrov</t>
  </si>
  <si>
    <t>Sirup BEZEG, 100 % sadni delež, brez dodanega sladkorja, umetnih sladil in arom ter kemičnih konzervansov, pakiranje od 5 do 6 litrov</t>
  </si>
  <si>
    <t>Sirup GOZDNI SADEŽI, 100 % sadni delež, brez dodanega sladkorja, umetnih sladil in arom ter kemičnih konzervansov, pakiranje od 5 do 6 litrov</t>
  </si>
  <si>
    <t>sadni sirup malina, pakiranje 5 do 6 litrov</t>
  </si>
  <si>
    <t>sadni sirup limona, pakiranje 5 do 6 litrov</t>
  </si>
  <si>
    <t>Svaljki z dodatkom koruznega zdroba, pakiranje 1 do 2 kg</t>
  </si>
  <si>
    <t>Kus kus – instant, pakiranje 2 do 5 kg</t>
  </si>
  <si>
    <t>koruzni zdrob, pakiranje 1 kg</t>
  </si>
  <si>
    <t>Riž integralni, parboiled, pakiranje do 1 kg</t>
  </si>
  <si>
    <t>Zamrznjeni narezani šampinjoni, pakiranje 2 do 3 kg</t>
  </si>
  <si>
    <t>Bio pirino mešano pecivo,  60g</t>
  </si>
  <si>
    <t>Bio ovseno mešano pecivo, 60 g</t>
  </si>
  <si>
    <t>Bio koruzno mešano pecivo, 60 g</t>
  </si>
  <si>
    <t xml:space="preserve">Bio pšenično mešano pecivo z dodatkom mak, 60 g </t>
  </si>
  <si>
    <t xml:space="preserve">Bio pšenično belo pecivo s posipom (sir) 60 g </t>
  </si>
  <si>
    <t>potica orehova 15-20% nadeva</t>
  </si>
  <si>
    <t>pecivo iz listnatega kvašenega testa nadev marmelada 6 dga</t>
  </si>
  <si>
    <t>pecivo iz listnatega kvašenega testa nadev marmelada 8 dga</t>
  </si>
  <si>
    <t>kakavov kremni namaz porcijski 28 do 35 g</t>
  </si>
  <si>
    <t>Čokoladno lešnikov namaz (min. 13 % lešnikov, min. 7 % manj masten kakav v prahu), pakiranje  do 3 kg</t>
  </si>
  <si>
    <t>fižol rjav, steriliziran, pakiranje 2 do 5 kg</t>
  </si>
  <si>
    <t>fižol rdeč ,steriliziran, pakiranje 2 do 5 kg</t>
  </si>
  <si>
    <t>stročji fižol, steriliziran, pakiranje 2 do 5 kg</t>
  </si>
  <si>
    <t>grah, steriliziran, pakiranje 2 do 5 kg</t>
  </si>
  <si>
    <t>1. sklop: MLEKO IN FERMENTIRANI MLEČNI IZDELKI IZ SHEM KAKOVOSTI BREZ EKO ŽIVIL (npr. izbrana kakovost)</t>
  </si>
  <si>
    <t>SKUPAJ  VREDNOST 2. SKLOPA</t>
  </si>
  <si>
    <t>SKUPAJ  VREDNOST 1. SKLOPA</t>
  </si>
  <si>
    <t>3. sklop: SLADOLED</t>
  </si>
  <si>
    <t>SKUPAJ  VREDNOST 3. SKLOPA</t>
  </si>
  <si>
    <t>Sladoled kremni/mlečni brez umetnih sladil z različnimi okusi, kornet, pakiranje 100 do 125 ml</t>
  </si>
  <si>
    <t>4. sklop: BIO MLEKO IN MLEČNI IZDELKI</t>
  </si>
  <si>
    <t>SKUPAJ VREDNOST 4. SKLOPA</t>
  </si>
  <si>
    <t>5. sklop: MLEKO IN MLEČNI IZDELKI DEKLARIRANI BREZ LAKTOZE</t>
  </si>
  <si>
    <t xml:space="preserve">SKUPAJ VREDNOST 5. SKLOPA </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</si>
  <si>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</si>
  <si>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stolpca 8). </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</si>
  <si>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1, 2 in 4, kjer je "shema kakovosti" oz. ekološka kvaliteta zahtevana kot pogoj.</t>
    </r>
  </si>
  <si>
    <t xml:space="preserve">SKUPAJ  VREDNOST 6. SKLOPA </t>
  </si>
  <si>
    <t xml:space="preserve">SKUPAJ  VREDNOST 7. SKLOPA </t>
  </si>
  <si>
    <t xml:space="preserve">SKUPAJ  VREDNOST 8. SKLOPA </t>
  </si>
  <si>
    <t xml:space="preserve">SKUPAJ  VREDNOST 9. SKLOPA </t>
  </si>
  <si>
    <r>
      <t xml:space="preserve">V </t>
    </r>
    <r>
      <rPr>
        <b/>
        <sz val="10"/>
        <rFont val="Arial Narrow"/>
        <family val="2"/>
        <charset val="238"/>
      </rPr>
      <t xml:space="preserve">stolpec 6 </t>
    </r>
    <r>
      <rPr>
        <sz val="10"/>
        <rFont val="Arial Narrow"/>
        <family val="2"/>
        <charset val="238"/>
      </rPr>
      <t>se vpiše cena v EUR za ponujeno blago, izračunana na zahtevano enoto mere, ki je navedena v stolpcu 4.</t>
    </r>
    <r>
      <rPr>
        <sz val="10"/>
        <color rgb="FFFF0000"/>
        <rFont val="Arial Narrow"/>
        <family val="2"/>
        <charset val="238"/>
      </rPr>
      <t xml:space="preserve"> Naročnik bo upošteval vrednost vpisane cene na enoto, zaokrožene na štiri decimalna mesta.</t>
    </r>
  </si>
  <si>
    <t>SKUPAJ  VREDNOST 11. SKLOPA</t>
  </si>
  <si>
    <r>
      <t xml:space="preserve">V </t>
    </r>
    <r>
      <rPr>
        <b/>
        <sz val="10"/>
        <rFont val="Arial Narrow"/>
        <family val="2"/>
        <charset val="238"/>
      </rPr>
      <t>stolpcu 7 je</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</si>
  <si>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stolpcu 8 je</t>
    </r>
    <r>
      <rPr>
        <sz val="10"/>
        <rFont val="Arial Narrow"/>
        <family val="2"/>
        <charset val="238"/>
      </rPr>
      <t xml:space="preserve"> zmožek vrednosti za ocenjeno količino brez DDV (iz stoplca 7) in stopnje DDV.</t>
    </r>
  </si>
  <si>
    <r>
      <t xml:space="preserve">V </t>
    </r>
    <r>
      <rPr>
        <b/>
        <sz val="10"/>
        <rFont val="Arial Narrow"/>
        <family val="2"/>
        <charset val="238"/>
      </rPr>
      <t>stoplpcu 9 je</t>
    </r>
    <r>
      <rPr>
        <sz val="10"/>
        <rFont val="Arial Narrow"/>
        <family val="2"/>
        <charset val="238"/>
      </rPr>
      <t xml:space="preserve">  vsota vrednosti ocenjene vrednosti brez DDV (iz stolpca 7) in zneska DDV za ocenjeno količino (iz stoplca 8). </t>
    </r>
  </si>
  <si>
    <t>SKUPAJ  VREDNOST 12. SKLOPA</t>
  </si>
  <si>
    <r>
      <t xml:space="preserve">V </t>
    </r>
    <r>
      <rPr>
        <b/>
        <sz val="10"/>
        <rFont val="Arial Narrow"/>
        <family val="2"/>
        <charset val="238"/>
      </rPr>
      <t>stolpcu 7</t>
    </r>
    <r>
      <rPr>
        <sz val="10"/>
        <rFont val="Arial Narrow"/>
        <family val="2"/>
        <charset val="238"/>
      </rPr>
      <t xml:space="preserve"> je zmnožek cene za enoto mere brez DDV (iz stolpca 6) in ocenjene količine (iz stoplca 3).</t>
    </r>
  </si>
  <si>
    <r>
      <t xml:space="preserve">V </t>
    </r>
    <r>
      <rPr>
        <b/>
        <sz val="10"/>
        <rFont val="Arial Narrow"/>
        <family val="2"/>
        <charset val="238"/>
      </rPr>
      <t>stolpcu 9 je</t>
    </r>
    <r>
      <rPr>
        <sz val="10"/>
        <rFont val="Arial Narrow"/>
        <family val="2"/>
        <charset val="238"/>
      </rPr>
      <t xml:space="preserve"> vsota vrednosti ocenjene vrednosti brez DDV (iz stolpca 7) in zneska DDV za ocenjeno količino (iz stoplca 8). </t>
    </r>
  </si>
  <si>
    <r>
      <t xml:space="preserve">V </t>
    </r>
    <r>
      <rPr>
        <b/>
        <sz val="10"/>
        <rFont val="Arial Narrow"/>
        <family val="2"/>
        <charset val="238"/>
      </rPr>
      <t>stolpcu 7</t>
    </r>
    <r>
      <rPr>
        <sz val="10"/>
        <rFont val="Arial Narrow"/>
        <family val="2"/>
        <charset val="238"/>
      </rPr>
      <t xml:space="preserve"> je zmnožek cene za enoto mere brez DDV (iz stolpca 6) in ocenjene količine (iz stolpca 3).</t>
    </r>
  </si>
  <si>
    <r>
      <t xml:space="preserve">V </t>
    </r>
    <r>
      <rPr>
        <b/>
        <sz val="10"/>
        <rFont val="Arial Narrow"/>
        <family val="2"/>
        <charset val="238"/>
      </rPr>
      <t>stolpcu 9</t>
    </r>
    <r>
      <rPr>
        <sz val="10"/>
        <rFont val="Arial Narrow"/>
        <family val="2"/>
        <charset val="238"/>
      </rPr>
      <t xml:space="preserve"> je vsota vrednosti ocenjene vrednosti brez DDV (iz stolpca 7) in zneska DDV za ocenjeno količino (iz stolpca 8). </t>
    </r>
  </si>
  <si>
    <t xml:space="preserve">OBRAZEC POPIS BLAGA </t>
  </si>
  <si>
    <t xml:space="preserve">Naziv ponudnika: </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</si>
  <si>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</si>
  <si>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stolpec 7</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</si>
  <si>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</si>
  <si>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stoplca 8). </t>
    </r>
  </si>
  <si>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t>
    </r>
  </si>
  <si>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color rgb="FFFF0000"/>
        <rFont val="Arial Narrow"/>
        <family val="2"/>
        <charset val="238"/>
      </rPr>
      <t>Naročnik bo upošteval vrednost vpisane cene na enoto, zaokrožene na štiri decimalna mesta.</t>
    </r>
  </si>
  <si>
    <r>
      <t xml:space="preserve">V </t>
    </r>
    <r>
      <rPr>
        <b/>
        <sz val="9"/>
        <rFont val="Arial Narrow"/>
        <family val="2"/>
        <charset val="238"/>
      </rPr>
      <t>stolpcu 7 je</t>
    </r>
    <r>
      <rPr>
        <sz val="9"/>
        <rFont val="Arial Narrow"/>
        <family val="2"/>
        <charset val="238"/>
      </rPr>
      <t xml:space="preserve"> zmnožek cene za enoto mere brez DDV (iz stolpca 6) in ocenjene količine (iz stoplca 3).</t>
    </r>
  </si>
  <si>
    <r>
      <t xml:space="preserve">V </t>
    </r>
    <r>
      <rPr>
        <b/>
        <sz val="9"/>
        <rFont val="Arial Narrow"/>
        <family val="2"/>
        <charset val="238"/>
      </rPr>
      <t>stolpcu 8 je</t>
    </r>
    <r>
      <rPr>
        <sz val="9"/>
        <rFont val="Arial Narrow"/>
        <family val="2"/>
        <charset val="238"/>
      </rPr>
      <t xml:space="preserve"> zmožek vrednosti za ocenjeno količino brez DDV (iz stoplca 7) in stopnje DDV.</t>
    </r>
  </si>
  <si>
    <r>
      <t xml:space="preserve">V </t>
    </r>
    <r>
      <rPr>
        <b/>
        <sz val="9"/>
        <rFont val="Arial Narrow"/>
        <family val="2"/>
        <charset val="238"/>
      </rPr>
      <t>stolpcu 9</t>
    </r>
    <r>
      <rPr>
        <sz val="9"/>
        <rFont val="Arial Narrow"/>
        <family val="2"/>
        <charset val="238"/>
      </rPr>
      <t xml:space="preserve"> je vsota vrednosti ocenjene vrednosti brez DDV (iz stolpca 7) in zneska DDV za ocenjeno količino (iz stoplca 8). </t>
    </r>
  </si>
  <si>
    <t>Koruza – sladka, zrnje, sterilizirana, pakiranje 2 do 5 kg</t>
  </si>
  <si>
    <t>Paradižnik - pelati, celi, olupljeni, steriliziran, brez kemičnih konzervansov,  pakiranje 0,4 do 1 kg</t>
  </si>
  <si>
    <t>SKUPAJ  VREDNOST 16. SKLOPA</t>
  </si>
  <si>
    <t>SKUPAJ  VREDNOST 17. SKLOPA</t>
  </si>
  <si>
    <t>SKUPAJ  VREDNOST 18. SKLOPA</t>
  </si>
  <si>
    <t>SKUPAJ  VREDNOST 19. SKLOPA</t>
  </si>
  <si>
    <t>Ekstra domača marmelada - marelica, min. 50 g sadnega deleža / 100 g izdelka, brez kemičnih konzervansov in sladil, pakiranje do 850 g</t>
  </si>
  <si>
    <t>SKUPAJ  VREDNOST 20. SKLOPA</t>
  </si>
  <si>
    <r>
      <t xml:space="preserve">V </t>
    </r>
    <r>
      <rPr>
        <b/>
        <sz val="10"/>
        <rFont val="Arial Narrow"/>
        <family val="2"/>
        <charset val="238"/>
      </rPr>
      <t xml:space="preserve">stolpcu 8 je </t>
    </r>
    <r>
      <rPr>
        <sz val="10"/>
        <rFont val="Arial Narrow"/>
        <family val="2"/>
        <charset val="238"/>
      </rPr>
      <t>zmožek vrednosti za ocenjeno količino brez DDV (iz stoplca 7) in stopnje DDV.</t>
    </r>
  </si>
  <si>
    <r>
      <t xml:space="preserve">V </t>
    </r>
    <r>
      <rPr>
        <b/>
        <sz val="10"/>
        <rFont val="Arial Narrow"/>
        <family val="2"/>
        <charset val="238"/>
      </rPr>
      <t>stolpcu 9 je</t>
    </r>
    <r>
      <rPr>
        <sz val="10"/>
        <rFont val="Arial Narrow"/>
        <family val="2"/>
        <charset val="238"/>
      </rPr>
      <t xml:space="preserve"> vsota vrednosti za ocenjeno vrednost brez DDV (iz stolpca 7) in zneska DDV za ocenjeno količino (iz stoplca 8). </t>
    </r>
  </si>
  <si>
    <t>SKUPAJ  VREDNOST 21. SKLOPA</t>
  </si>
  <si>
    <t xml:space="preserve"> 4. JAJCA</t>
  </si>
  <si>
    <t>5. ZAMRZNJENO SADJE IN ZELENJAVA, KISLO ZELJE IN REPA</t>
  </si>
  <si>
    <t>6. SVEŽE SADJE IN ZELENJAVA</t>
  </si>
  <si>
    <t>SKUPAJ  VREDNOST 22. SKLOPA</t>
  </si>
  <si>
    <t xml:space="preserve">SKUPAJ  VREDNOST 24. SKLOPA </t>
  </si>
  <si>
    <r>
      <t xml:space="preserve">V </t>
    </r>
    <r>
      <rPr>
        <b/>
        <sz val="10"/>
        <rFont val="Arial Narrow"/>
        <family val="2"/>
        <charset val="238"/>
      </rPr>
      <t>stolpcu8</t>
    </r>
    <r>
      <rPr>
        <sz val="10"/>
        <rFont val="Arial Narrow"/>
        <family val="2"/>
        <charset val="238"/>
      </rPr>
      <t xml:space="preserve"> je zmožek vrednosti za ocenjeno količino brez DDV (iz stoplca 7) in stopnje DDV.</t>
    </r>
  </si>
  <si>
    <r>
      <t xml:space="preserve">V </t>
    </r>
    <r>
      <rPr>
        <b/>
        <sz val="10"/>
        <rFont val="Arial Narrow"/>
        <family val="2"/>
        <charset val="238"/>
      </rPr>
      <t>stoplpcu 9</t>
    </r>
    <r>
      <rPr>
        <sz val="10"/>
        <rFont val="Arial Narrow"/>
        <family val="2"/>
        <charset val="238"/>
      </rPr>
      <t xml:space="preserve"> je vsota vrednosti za ocenjeno vrednost brez DDV (iz stolpca 7) in zneska DDV za ocenjeno količino (iz stoplca 8). </t>
    </r>
  </si>
  <si>
    <r>
      <t xml:space="preserve">V </t>
    </r>
    <r>
      <rPr>
        <b/>
        <sz val="10"/>
        <rFont val="Arial Narrow"/>
        <family val="2"/>
        <charset val="238"/>
      </rPr>
      <t>stolpec 6</t>
    </r>
    <r>
      <rPr>
        <sz val="10"/>
        <rFont val="Arial Narrow"/>
        <family val="2"/>
        <charset val="238"/>
      </rPr>
      <t xml:space="preserve"> se vpiše</t>
    </r>
    <r>
      <rPr>
        <sz val="10"/>
        <color rgb="FFFF0000"/>
        <rFont val="Arial Narrow"/>
        <family val="2"/>
        <charset val="238"/>
      </rPr>
      <t xml:space="preserve"> MAKSIMALNA</t>
    </r>
    <r>
      <rPr>
        <sz val="10"/>
        <rFont val="Arial Narrow"/>
        <family val="2"/>
        <charset val="238"/>
      </rPr>
      <t xml:space="preserve"> cena v EUR za ponujeno blago, izračunana na zahtevano enoto mere, ki je navedena v stolpcu 4. </t>
    </r>
    <r>
      <rPr>
        <sz val="10"/>
        <color rgb="FFFF0000"/>
        <rFont val="Arial Narrow"/>
        <family val="2"/>
        <charset val="238"/>
      </rPr>
      <t>Naročnik bo upošteval vrednost vpisane cene na enoto, zaokrožene na štiri decimalna mesta.</t>
    </r>
  </si>
  <si>
    <t>7. SADNI SOKOVI IN SIRUPI</t>
  </si>
  <si>
    <t>SKUPAJ  VREDNOST 26. SKLOPA</t>
  </si>
  <si>
    <t>Sokovi pakirani v litrski embalaži morajo imeti pokrovček na navoj  z možnostjo ponovnega zapiranja.</t>
  </si>
  <si>
    <t>8. ZAMRZNJENI IZDELKI IZ TESTA</t>
  </si>
  <si>
    <t>SKUPAJ  VREDNOST 27. SKLOPA</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</si>
  <si>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</si>
  <si>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SKUPAJ  VREDNOST 28. SKLOPA</t>
  </si>
  <si>
    <t>SKUPAJ  VREDNOST 29. SKLOPA</t>
  </si>
  <si>
    <t>SKUPAJ  VREDNOST 30. SKLOPA</t>
  </si>
  <si>
    <t>VREDNOST ZA OCENJENO KOLIČINO BREZ DDV (EUR)</t>
  </si>
  <si>
    <t>SKUPAJ  VREDNOST 31. SKLOPA</t>
  </si>
  <si>
    <t>SKUPAJ  VREDNOST 32. SKLOPA</t>
  </si>
  <si>
    <t>Čaj jabolko - cimet (kot božični čaj), filter vrečke, gastro pakiranje 1000 do 1500 g</t>
  </si>
  <si>
    <t>SKUPAJ  VREDNOST 33. SKLOPA</t>
  </si>
  <si>
    <t>Lovorjev list, pakiranje do 1000g (lahko v vrečki z neprodušnim zapiranjem)</t>
  </si>
  <si>
    <t>SKUPAJ  VREDNOST 34. SKLOPA</t>
  </si>
  <si>
    <t xml:space="preserve">Moka brez alergenov večnamenska (kakovost Organ ali enakovredno), pakiranje do 1 kg </t>
  </si>
  <si>
    <t>SKUPAJ  VREDNOST 35. SKLOPA</t>
  </si>
  <si>
    <t>9. ŽITA, MLEVSKI IZDELKI IN KOSMIČI</t>
  </si>
  <si>
    <t>10. KRUH, PEKOVSKO PECIVO, SLAŠČICE</t>
  </si>
  <si>
    <t>11. SPLOŠNO PREHRAMBENO BLAGO</t>
  </si>
  <si>
    <t xml:space="preserve">Pasterizirano mleko, 3,2 do 3,5 % m.m., pakiranje 5 do 10 L </t>
  </si>
  <si>
    <t>Sadni jogurt, 2,5 do 3,5 % m.m., pakiranje: lonček 150 do 180 g, brez dodanih umetnih barvil</t>
  </si>
  <si>
    <t>2. sklop: MLEČNI IZDELKI IZ SHEM KAKOVOSTI (brez EKO); npr. izbrana kakovost</t>
  </si>
  <si>
    <t>Kisla pasterizirana smetana, 18 do 25 % m.m., brez konzervansov in aditivov,  pakiranje 400 do 500 g</t>
  </si>
  <si>
    <t>Poltrdi sir  min. 45 % m.m. v suhi snovi, narezan na rezine, vakumsko pakiranje od 0,5 do 1 kg</t>
  </si>
  <si>
    <t>Poltrdi sir min. 35-45 % m.m. v suhi snovi, vakumsko pakiranje štruca do 3 kg</t>
  </si>
  <si>
    <t>Poltrdi sir, min. 45 % m.m. v suhi snovi, pakiranje štruca do 3 kg</t>
  </si>
  <si>
    <t>sir riban pakiranje 3 do 5kg</t>
  </si>
  <si>
    <t>6. sklop: SVEŽE MLADO GOVEJE, TELEČJE MESO, SVEŽE SVINJSKO MESO IN MESNI IZDELKI</t>
  </si>
  <si>
    <t>7. sklop: PERUTNINSKO MESO IN IZDELKI IZ PERUTNINSKEGA MESA IZ SHEM KAKOVOSTI (brez eko)</t>
  </si>
  <si>
    <t>Piščančje krače, 110 do 120 g / kos, razred kakovosti A</t>
  </si>
  <si>
    <r>
      <t>9. sklop:</t>
    </r>
    <r>
      <rPr>
        <b/>
        <sz val="9"/>
        <color rgb="FFFF0000"/>
        <rFont val="Arial Narrow"/>
        <family val="2"/>
        <charset val="238"/>
      </rPr>
      <t xml:space="preserve"> </t>
    </r>
    <r>
      <rPr>
        <b/>
        <sz val="9"/>
        <rFont val="Arial Narrow"/>
        <family val="2"/>
        <charset val="238"/>
      </rPr>
      <t>BIO MESO IN IZDELKI</t>
    </r>
  </si>
  <si>
    <r>
      <t xml:space="preserve">10. sklop: </t>
    </r>
    <r>
      <rPr>
        <b/>
        <sz val="9"/>
        <rFont val="Arial Narrow"/>
        <family val="2"/>
        <charset val="238"/>
      </rPr>
      <t>BIO PIŠČANČJE MESO</t>
    </r>
  </si>
  <si>
    <t xml:space="preserve">SKUPAJ  VREDNOST 10. SKLOPA </t>
  </si>
  <si>
    <t>11. sklop: ZAMRZNJENE RIBE</t>
  </si>
  <si>
    <t>12. sklop: SVEŽE RIBE</t>
  </si>
  <si>
    <t>13. sklop: KONZERVIRANE RIBE</t>
  </si>
  <si>
    <t>SKUPAJ  VREDNOST 13. SKLOPA</t>
  </si>
  <si>
    <t>14. sklop: KOKOŠJA JAJCA</t>
  </si>
  <si>
    <t>SKUPAJ VREDNOST 14. SKLOPA</t>
  </si>
  <si>
    <t>15. sklop: BIO KOKOŠJA JAJCA</t>
  </si>
  <si>
    <t xml:space="preserve">SKUPAJ VREDNOST 15. SKLOPA </t>
  </si>
  <si>
    <t>16. sklop: ZAMRZNJENO SADJE IN ZELENJAVA</t>
  </si>
  <si>
    <t>17. sklop: PASTERIZIRANA IN STERILIZIRANA ZELENJAVA</t>
  </si>
  <si>
    <t>18. sklop: MARINIRANA RDEČA PESA BREZ KONZERVANSOV</t>
  </si>
  <si>
    <t>19. sklop: KISLO ZELJE IN REPA BREZ KONZERVANSOV</t>
  </si>
  <si>
    <t>20. sklop: BIO KISLO ZELJE IN REPA</t>
  </si>
  <si>
    <t>21. sklop: KONZERVIRANO SADJE</t>
  </si>
  <si>
    <t>22. sklop: BIO DOMAČE MARMELADE</t>
  </si>
  <si>
    <t>23. sklop:  SVEŽA ZELENJAVA IN SADJE</t>
  </si>
  <si>
    <t>SKUPAJ  VREDNOST 23. SKLOPA</t>
  </si>
  <si>
    <t>24 sklop:  ŽIVILA IZ SHEM KAKOVOSTI (brez eko živil): KROMPIR (npr.: integrirana pridelava)</t>
  </si>
  <si>
    <t>25. sklop: EKO ZELENJAVA</t>
  </si>
  <si>
    <t xml:space="preserve">SKUPAJ  VREDNOST 25. SKLOPA </t>
  </si>
  <si>
    <t>26. sklop: EKO SADJE</t>
  </si>
  <si>
    <t>27. sklop: SADNI SOKOVI IN SIRUPI</t>
  </si>
  <si>
    <t>28. sklop: ZAMRZNJENI IZDELKI IZ TESTA</t>
  </si>
  <si>
    <t>29. sklop:  ŽITA, MLEVSKI IZDELKI IN KOSMIČI</t>
  </si>
  <si>
    <t>30. sklop: BIO ŽITA, MLEVSKI IZDELKI IN KOSMIČI</t>
  </si>
  <si>
    <t>31. sklop: KRUH rezan do konca štruce/modela IN PEKOVSKO PECIVO po potrebi prerezano</t>
  </si>
  <si>
    <t>32 sklop: BIO KRUH IN PEKOVSKO PECIVO - V KOSU ALI REZANO PO DOGOVORU</t>
  </si>
  <si>
    <t>33. sklop: SLAŠČICE</t>
  </si>
  <si>
    <t>34. sklop: STROČNICE</t>
  </si>
  <si>
    <t>35. sklop: SUHO SADJE IN SEMENA</t>
  </si>
  <si>
    <t>36. sklop: OSTALA ŽIVILA IN DODATKI</t>
  </si>
  <si>
    <t>SKUPAJ  VREDNOST 36. SKLOPA</t>
  </si>
  <si>
    <t>Piščančje krače, BKK, kos, razred kakovosti A</t>
  </si>
  <si>
    <t>8. sklop: PURANJE MESO IN IZDELKI</t>
  </si>
  <si>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7, 9 in 10, kjer je "shema kakovosti" oz. ekološka kvaliteta zahtevana kot pogoj.</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</si>
  <si>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Podatek se ne vnaša za sklop 15.</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</si>
  <si>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Podatkov se ne vnaša za sklopa 20 in 22.</t>
    </r>
  </si>
  <si>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Stolpca ne izpolnjuje ponudnik na sklop 23 (razen za artikle zap. št. 33-36), 24, 25 in 26.</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</si>
  <si>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24, 25 in 26, kjer je "shema kakovosti" oz. ekološka kvaliteta zahtevana kot pogoj. </t>
    </r>
    <r>
      <rPr>
        <sz val="10"/>
        <color rgb="FFFF0000"/>
        <rFont val="Arial Narrow"/>
        <family val="2"/>
        <charset val="238"/>
      </rPr>
      <t>Ponudnik, ki v stolpcu 10 navede, da  ponuja živila iz shem kakovosti, je dolžan v primeru izbora dobavljati živila enake kakovosti v celotnem trajanju okvirnega sporazuma.</t>
    </r>
  </si>
  <si>
    <t>Za sklop 27: Sokovom v pakiranju 0,2 do 0,25 L mora biti dodana slamica oziroma mora biti embalaža oblikovana tako, da omogoča higiensko ustrezno pitje neposredno iz embalaže (npr. pokrovček z navojem)</t>
  </si>
  <si>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Podatkov se ne vnaša za sklop 30.</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</si>
  <si>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32, kjer je ekološka kvaliteta zahtevana kot pogoj.</t>
    </r>
  </si>
  <si>
    <t>Kuhan pršut, 1. ali extra razreda, v kosu ali narezan na rezine, 20 do 25 g / kos</t>
  </si>
  <si>
    <t>Pečene palačinke, polnjene z marmeladnim nadevom, 65 do 72 g/kos, pakiranje 1 do 2 kg</t>
  </si>
  <si>
    <t>sadno zelenjavni sok iz korenčka, jabolka in pomaranče/breskev, sadno zelenjavni delež 100 %, pakiranje po 0,5 do 1 L</t>
  </si>
  <si>
    <t>Mlinci z jajci, pakiranje 2 do 6 kg</t>
  </si>
  <si>
    <t>svaljki pirini, pakiranje 400g do 2 kg</t>
  </si>
  <si>
    <t>Zdrobovi cmoki s skuto, pakiranje 1 do 2 kg</t>
  </si>
  <si>
    <t>Ajdovi štruklji  s skuto– slani,  brez konzervansov, pakiranje 400g do 2 kg</t>
  </si>
  <si>
    <t>paradižnik pelati pasiran 200g do 500g</t>
  </si>
  <si>
    <t>paprika rdeča pečena, sterilizirana, pakiranje 600g do 5 kg</t>
  </si>
  <si>
    <t>sadni mix iz 4 vrst sadja, 100 % sadni delež, pakiranje od 200 do 250 ml</t>
  </si>
  <si>
    <t>riž okroglozrnat za mlečni riž, 1. vrste, pakiran 1 do 5 kg</t>
  </si>
  <si>
    <t>Bučna semena - sušena (Golica), pakiranje do 1000 g</t>
  </si>
  <si>
    <t>Česen zrnasti-granulat, pakiranje od 500 do 1000 g, zaprto pakiranje v neprodušni embalaži s ponovnim zapiranjem</t>
  </si>
  <si>
    <t>Kumina mleta, sušena, pakiranje do 1000 g, zaprto pakiranje v neprodušni embalaži s ponovnim zapiranjem</t>
  </si>
  <si>
    <t>Cimet mleti, pakiranje do 70 g, zaprto pakiranje v neprodušni embalaži s ponovnim zapiranjem</t>
  </si>
  <si>
    <t>Bazilika, zdrobljena, sušena, pakiranje 100 do 500 g, zaprto pakiranje v neprodušni embalaži s ponovnim zapiranjem</t>
  </si>
  <si>
    <t>Timijan, pakiranje do 100 do 450 g, zaprto pakiranje v neprodušni embalaži s ponovnim zapiranjem</t>
  </si>
  <si>
    <t xml:space="preserve">Majaron, sušen, zdrobljen pakiranje od 100 do 400g, zaprto pakiranje v neprodušni embalaži s ponovnim zapiranjem </t>
  </si>
  <si>
    <t>Poper črni v zrnu, pakiranje do 50 g, zaprto pakiranje v neprodušni embalaži s ponovnim zapiranjem</t>
  </si>
  <si>
    <t>poper črni, mleti pakiranje do 100 g, zaprto pakiranje v neprodušni embalaži s ponovnim zapiranjem</t>
  </si>
  <si>
    <t>Rožmarin narezan, sušen, pakiranje do 600 g, zaprto pakiranje v neprodušni embalaži s ponovnim zapiranjem</t>
  </si>
  <si>
    <t>dodatek jedem brez Na glutaminata, mešanica začimb (vegeta natur in podobno, pakiranje 1-3 kg v neprodušni embalaži s ponovnim zapiranjem</t>
  </si>
  <si>
    <t>Naravni namaz brez jajc, mleka, ml. sestavin (enakovredno ZwergenWiese), pakiranje do 50g</t>
  </si>
  <si>
    <t>Kvas sveži, pakiranje 500g do 1 kg</t>
  </si>
  <si>
    <t>sončnična semena oluščena, pakiranje do 1000 g</t>
  </si>
  <si>
    <t>Naravna mineralna pitna voda, negazirana, pakiranje 0,5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</si>
</sst>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
    <numFmt numFmtId="166" formatCode="#,##0.0"/>
  </numFmts>
  <fonts count="43"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Arial Narrow"/>
      <family val="2"/>
      <charset val="238"/>
    </font>
    <font>
      <b/>
      <i/>
      <sz val="10"/>
      <color theme="1"/>
      <name val="Arial Narrow"/>
      <family val="2"/>
      <charset val="238"/>
    </font>
    <font>
      <sz val="9"/>
      <color indexed="8"/>
      <name val="Arial Narrow"/>
      <family val="2"/>
      <charset val="238"/>
    </font>
    <font>
      <b/>
      <sz val="9"/>
      <color rgb="FFFF0000"/>
      <name val="Arial Narrow"/>
      <family val="2"/>
      <charset val="238"/>
    </font>
    <font>
      <b/>
      <sz val="14"/>
      <name val="Arial Narrow"/>
      <family val="2"/>
      <charset val="238"/>
    </font>
    <font>
      <b/>
      <sz val="10"/>
      <color theme="1"/>
      <name val="Arial Narrow"/>
      <family val="2"/>
      <charset val="238"/>
    </font>
    <font>
      <sz val="9"/>
      <color indexed="81"/>
      <name val="Segoe UI"/>
      <family val="2"/>
      <charset val="238"/>
    </font>
    <font>
      <b/>
      <sz val="9"/>
      <color indexed="81"/>
      <name val="Segoe UI"/>
      <family val="2"/>
      <charset val="238"/>
    </font>
    <font>
      <sz val="10"/>
      <color rgb="FFFF0000"/>
      <name val="Arial Narrow"/>
      <family val="2"/>
      <charset val="238"/>
    </font>
    <font>
      <b/>
      <sz val="11"/>
      <color theme="1"/>
      <name val="Arial Narrow"/>
      <family val="2"/>
      <charset val="238"/>
    </font>
    <font>
      <b/>
      <sz val="10"/>
      <color rgb="FFFF0000"/>
      <name val="Arial Narrow"/>
      <family val="2"/>
      <charset val="238"/>
    </font>
    <font>
      <b/>
      <u/>
      <sz val="9"/>
      <name val="Arial Narrow"/>
      <family val="2"/>
      <charset val="238"/>
    </font>
    <font>
      <strike/>
      <sz val="9"/>
      <color rgb="FFFF0000"/>
      <name val="Arial Narrow"/>
      <family val="2"/>
      <charset val="238"/>
    </font>
  </fonts>
  <fills count="11">
    <fill>
      <patternFill patternType="none"/>
    </fill>
    <fill>
      <patternFill patternType="gray125"/>
    </fill>
    <fill>
      <patternFill patternType="solid">
        <fgColor indexed="65"/>
        <bgColor theme="1"/>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9CC00"/>
        <bgColor indexed="64"/>
      </patternFill>
    </fill>
    <fill>
      <patternFill patternType="solid">
        <fgColor theme="2"/>
        <bgColor indexed="64"/>
      </patternFill>
    </fill>
    <fill>
      <patternFill patternType="solid">
        <fgColor rgb="FFCCFFCC"/>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xf numFmtId="0" fontId="10" fillId="0" borderId="0"/>
    <xf numFmtId="0" fontId="10" fillId="0" borderId="0"/>
  </cellStyleXfs>
  <cellXfs count="267">
    <xf numFmtId="0" fontId="0" fillId="0" borderId="0" xfId="0"/>
    <xf numFmtId="0" fontId="5" fillId="0" borderId="0" xfId="0" applyFont="1" applyProtection="1"/>
    <xf numFmtId="0" fontId="0" fillId="0" borderId="0" xfId="0" applyProtection="1"/>
    <xf numFmtId="0" fontId="12" fillId="0" borderId="0" xfId="0" applyFont="1" applyProtection="1"/>
    <xf numFmtId="0" fontId="12" fillId="0" borderId="0" xfId="0" applyFont="1" applyAlignment="1" applyProtection="1">
      <alignment horizontal="center" vertical="center"/>
    </xf>
    <xf numFmtId="3" fontId="12" fillId="0" borderId="0" xfId="0" applyNumberFormat="1" applyFont="1" applyProtection="1"/>
    <xf numFmtId="0" fontId="11" fillId="0" borderId="0" xfId="0" applyFont="1" applyProtection="1"/>
    <xf numFmtId="0" fontId="16"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0" fontId="13" fillId="0" borderId="0" xfId="0" applyFont="1" applyProtection="1"/>
    <xf numFmtId="0" fontId="14" fillId="0" borderId="0" xfId="0" applyFont="1" applyBorder="1" applyAlignment="1" applyProtection="1">
      <alignment horizontal="justify" vertical="center" wrapText="1"/>
    </xf>
    <xf numFmtId="0" fontId="15" fillId="0" borderId="0" xfId="0" applyFont="1" applyBorder="1" applyAlignment="1" applyProtection="1">
      <alignment horizontal="justify" vertical="center" wrapText="1"/>
    </xf>
    <xf numFmtId="3" fontId="17" fillId="0" borderId="0" xfId="0" quotePrefix="1" applyNumberFormat="1" applyFont="1" applyBorder="1" applyAlignment="1" applyProtection="1">
      <alignment horizontal="center" vertical="center"/>
    </xf>
    <xf numFmtId="3" fontId="17" fillId="5" borderId="0" xfId="0" quotePrefix="1" applyNumberFormat="1" applyFont="1" applyFill="1" applyBorder="1" applyAlignment="1" applyProtection="1">
      <alignment horizontal="center" vertical="center"/>
    </xf>
    <xf numFmtId="0" fontId="1" fillId="0" borderId="0" xfId="0" applyFont="1" applyProtection="1"/>
    <xf numFmtId="3" fontId="19" fillId="2" borderId="1" xfId="0" applyNumberFormat="1" applyFont="1" applyFill="1" applyBorder="1" applyAlignment="1" applyProtection="1">
      <alignment horizontal="center" vertical="center" wrapText="1"/>
    </xf>
    <xf numFmtId="0" fontId="22" fillId="0" borderId="0" xfId="0" applyFont="1" applyProtection="1"/>
    <xf numFmtId="0" fontId="23" fillId="0" borderId="0" xfId="0" applyFont="1" applyProtection="1"/>
    <xf numFmtId="0" fontId="16" fillId="0" borderId="0" xfId="0" applyFont="1" applyAlignment="1" applyProtection="1">
      <alignment horizontal="center" vertical="center"/>
    </xf>
    <xf numFmtId="0" fontId="8" fillId="0" borderId="0" xfId="0" applyFont="1"/>
    <xf numFmtId="0" fontId="25" fillId="0" borderId="0" xfId="0" applyFont="1"/>
    <xf numFmtId="0" fontId="26" fillId="0" borderId="0" xfId="0" applyFont="1" applyProtection="1"/>
    <xf numFmtId="0" fontId="27" fillId="0" borderId="0" xfId="0" applyFont="1" applyProtection="1"/>
    <xf numFmtId="0" fontId="28" fillId="0" borderId="0" xfId="0" applyFont="1" applyProtection="1"/>
    <xf numFmtId="0" fontId="20" fillId="2" borderId="1" xfId="0" applyFont="1" applyFill="1" applyBorder="1" applyAlignment="1" applyProtection="1">
      <alignment horizontal="justify" vertical="center" wrapText="1"/>
    </xf>
    <xf numFmtId="0" fontId="29" fillId="0" borderId="0" xfId="0" applyFont="1" applyProtection="1"/>
    <xf numFmtId="0" fontId="6" fillId="0" borderId="0" xfId="0" applyFont="1" applyProtection="1"/>
    <xf numFmtId="0" fontId="11" fillId="0" borderId="0" xfId="0" applyFont="1" applyProtection="1"/>
    <xf numFmtId="0" fontId="4" fillId="0" borderId="0" xfId="0" applyFont="1" applyProtection="1"/>
    <xf numFmtId="0" fontId="6" fillId="0" borderId="0" xfId="0" applyFont="1" applyAlignment="1" applyProtection="1">
      <alignment horizontal="center" vertical="center"/>
    </xf>
    <xf numFmtId="3" fontId="6" fillId="0" borderId="0" xfId="0" applyNumberFormat="1" applyFont="1" applyProtection="1"/>
    <xf numFmtId="0" fontId="24" fillId="0" borderId="0" xfId="0" applyFont="1" applyProtection="1"/>
    <xf numFmtId="0" fontId="6" fillId="0" borderId="0" xfId="0" applyFont="1" applyProtection="1"/>
    <xf numFmtId="0" fontId="0" fillId="0" borderId="0" xfId="0" applyProtection="1"/>
    <xf numFmtId="0" fontId="11" fillId="0" borderId="0" xfId="0" applyFont="1" applyProtection="1"/>
    <xf numFmtId="0" fontId="4" fillId="0" borderId="0" xfId="0" applyFont="1" applyProtection="1"/>
    <xf numFmtId="0" fontId="31" fillId="5" borderId="0" xfId="0" applyFont="1" applyFill="1" applyProtection="1">
      <protection locked="0"/>
    </xf>
    <xf numFmtId="0" fontId="31" fillId="5" borderId="0" xfId="0" applyFont="1" applyFill="1" applyProtection="1"/>
    <xf numFmtId="0" fontId="20" fillId="0" borderId="1" xfId="3" applyFont="1" applyBorder="1" applyAlignment="1" applyProtection="1">
      <alignment horizontal="left" vertical="center" wrapText="1"/>
    </xf>
    <xf numFmtId="0" fontId="19" fillId="0" borderId="0" xfId="0" applyFont="1" applyBorder="1" applyAlignment="1" applyProtection="1">
      <alignment horizontal="justify" vertical="center" wrapText="1"/>
    </xf>
    <xf numFmtId="0" fontId="18"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5" borderId="0" xfId="0" quotePrefix="1" applyNumberFormat="1" applyFont="1" applyFill="1" applyBorder="1" applyAlignment="1" applyProtection="1">
      <alignment horizontal="center" vertical="center"/>
    </xf>
    <xf numFmtId="4" fontId="21" fillId="0" borderId="0" xfId="0" applyNumberFormat="1" applyFont="1" applyFill="1" applyBorder="1" applyAlignment="1" applyProtection="1">
      <alignment horizontal="center" vertical="center"/>
    </xf>
    <xf numFmtId="0" fontId="6" fillId="0" borderId="0" xfId="0" applyFont="1" applyBorder="1" applyAlignment="1">
      <alignment horizontal="justify" wrapText="1"/>
    </xf>
    <xf numFmtId="0" fontId="8" fillId="0" borderId="0" xfId="0" applyFont="1" applyBorder="1" applyAlignment="1">
      <alignment horizontal="justify" wrapText="1"/>
    </xf>
    <xf numFmtId="3" fontId="6" fillId="0" borderId="0" xfId="0" applyNumberFormat="1" applyFont="1" applyFill="1" applyBorder="1" applyAlignment="1">
      <alignment horizontal="center"/>
    </xf>
    <xf numFmtId="0" fontId="6" fillId="0" borderId="0" xfId="0" applyFont="1" applyBorder="1" applyAlignment="1">
      <alignment horizontal="center"/>
    </xf>
    <xf numFmtId="3" fontId="6" fillId="0" borderId="0" xfId="0" applyNumberFormat="1" applyFont="1" applyBorder="1" applyAlignment="1">
      <alignment horizontal="center" wrapText="1"/>
    </xf>
    <xf numFmtId="0" fontId="6" fillId="5" borderId="0" xfId="0" applyNumberFormat="1" applyFont="1" applyFill="1" applyBorder="1"/>
    <xf numFmtId="4" fontId="6" fillId="5" borderId="0" xfId="0" applyNumberFormat="1" applyFont="1" applyFill="1" applyBorder="1" applyAlignment="1">
      <alignment horizontal="right"/>
    </xf>
    <xf numFmtId="4" fontId="6" fillId="5" borderId="0" xfId="0" quotePrefix="1" applyNumberFormat="1" applyFont="1" applyFill="1" applyBorder="1" applyAlignment="1">
      <alignment horizontal="right"/>
    </xf>
    <xf numFmtId="0" fontId="20" fillId="0" borderId="1" xfId="0" applyFont="1" applyBorder="1" applyAlignment="1">
      <alignment horizontal="left" vertical="center" wrapText="1"/>
    </xf>
    <xf numFmtId="0" fontId="16" fillId="0" borderId="0" xfId="0" applyFont="1" applyProtection="1"/>
    <xf numFmtId="0" fontId="4" fillId="0" borderId="0" xfId="0" applyFont="1" applyProtection="1"/>
    <xf numFmtId="0" fontId="21" fillId="0" borderId="1" xfId="0" applyFont="1" applyBorder="1" applyAlignment="1" applyProtection="1">
      <alignment horizontal="justify" vertical="center" wrapText="1"/>
    </xf>
    <xf numFmtId="4" fontId="21" fillId="4" borderId="1" xfId="0" applyNumberFormat="1" applyFont="1" applyFill="1" applyBorder="1" applyAlignment="1" applyProtection="1">
      <alignment horizontal="center" vertical="center"/>
    </xf>
    <xf numFmtId="3" fontId="21" fillId="4" borderId="1" xfId="0" applyNumberFormat="1" applyFont="1" applyFill="1" applyBorder="1" applyAlignment="1" applyProtection="1">
      <alignment horizontal="center" vertical="center"/>
    </xf>
    <xf numFmtId="0" fontId="20" fillId="0" borderId="1" xfId="0" applyFont="1" applyBorder="1" applyAlignment="1" applyProtection="1">
      <alignment vertical="center" wrapText="1"/>
    </xf>
    <xf numFmtId="0" fontId="8" fillId="0" borderId="0" xfId="0" applyNumberFormat="1" applyFont="1"/>
    <xf numFmtId="0" fontId="8" fillId="0" borderId="0" xfId="0" applyFont="1"/>
    <xf numFmtId="0" fontId="9" fillId="0" borderId="0" xfId="0" applyFont="1" applyProtection="1">
      <protection locked="0"/>
    </xf>
    <xf numFmtId="0" fontId="9" fillId="0" borderId="0" xfId="0" applyFont="1" applyAlignment="1" applyProtection="1">
      <alignment horizontal="left"/>
      <protection locked="0"/>
    </xf>
    <xf numFmtId="0" fontId="9" fillId="0" borderId="0" xfId="0" applyNumberFormat="1" applyFont="1" applyProtection="1">
      <protection locked="0"/>
    </xf>
    <xf numFmtId="0" fontId="20" fillId="0" borderId="1" xfId="0" applyFont="1" applyBorder="1" applyAlignment="1" applyProtection="1">
      <alignment horizontal="justify" vertical="center" wrapText="1"/>
    </xf>
    <xf numFmtId="0" fontId="18" fillId="0" borderId="1" xfId="0" applyFont="1" applyBorder="1" applyAlignment="1" applyProtection="1">
      <alignment horizontal="justify" vertical="center" wrapText="1"/>
    </xf>
    <xf numFmtId="0" fontId="19" fillId="0" borderId="1" xfId="0" applyFont="1" applyBorder="1" applyAlignment="1" applyProtection="1">
      <alignment vertical="center" wrapText="1"/>
    </xf>
    <xf numFmtId="0" fontId="8" fillId="0" borderId="0" xfId="0" applyFont="1" applyAlignment="1">
      <alignment vertical="center"/>
    </xf>
    <xf numFmtId="0" fontId="8" fillId="0" borderId="0" xfId="0" applyFont="1" applyAlignment="1">
      <alignment horizontal="left"/>
    </xf>
    <xf numFmtId="0" fontId="0" fillId="0" borderId="0" xfId="0" applyFill="1" applyProtection="1"/>
    <xf numFmtId="0" fontId="11" fillId="0" borderId="0" xfId="0" applyFont="1" applyFill="1" applyProtection="1"/>
    <xf numFmtId="4" fontId="17" fillId="3" borderId="1" xfId="1" applyNumberFormat="1" applyFont="1" applyFill="1" applyBorder="1" applyAlignment="1" applyProtection="1">
      <alignment horizontal="center" vertical="center" wrapText="1"/>
    </xf>
    <xf numFmtId="0" fontId="0" fillId="0" borderId="0" xfId="0" applyAlignment="1">
      <alignment vertical="center"/>
    </xf>
    <xf numFmtId="0" fontId="0" fillId="6" borderId="0" xfId="0" applyFill="1" applyAlignment="1">
      <alignment vertical="center"/>
    </xf>
    <xf numFmtId="0" fontId="20" fillId="5" borderId="1" xfId="0" applyFont="1" applyFill="1" applyBorder="1" applyAlignment="1" applyProtection="1">
      <alignment vertical="center" wrapText="1"/>
    </xf>
    <xf numFmtId="0" fontId="32" fillId="0" borderId="1" xfId="0" applyFont="1" applyBorder="1" applyAlignment="1" applyProtection="1">
      <alignment horizontal="left" vertical="top" wrapText="1"/>
    </xf>
    <xf numFmtId="0" fontId="0" fillId="0" borderId="0" xfId="0" applyAlignment="1">
      <alignment vertical="center"/>
    </xf>
    <xf numFmtId="0" fontId="4" fillId="0" borderId="1" xfId="0" applyFont="1" applyBorder="1" applyAlignment="1" applyProtection="1">
      <alignment horizontal="center" vertical="center"/>
    </xf>
    <xf numFmtId="0" fontId="4" fillId="0" borderId="0" xfId="0" applyFont="1" applyProtection="1"/>
    <xf numFmtId="3" fontId="18" fillId="5" borderId="1" xfId="0" quotePrefix="1" applyNumberFormat="1" applyFont="1" applyFill="1" applyBorder="1" applyAlignment="1" applyProtection="1">
      <alignment horizontal="center" vertical="center"/>
    </xf>
    <xf numFmtId="0" fontId="4" fillId="0" borderId="0" xfId="0" applyFont="1" applyProtection="1"/>
    <xf numFmtId="0" fontId="1" fillId="0" borderId="0" xfId="0" applyFont="1" applyProtection="1"/>
    <xf numFmtId="0" fontId="19" fillId="0" borderId="1" xfId="0" applyFont="1" applyBorder="1" applyAlignment="1" applyProtection="1">
      <alignment horizontal="center" vertical="center" wrapText="1"/>
    </xf>
    <xf numFmtId="0" fontId="19" fillId="0" borderId="1" xfId="0" applyFont="1" applyBorder="1" applyAlignment="1" applyProtection="1">
      <alignment horizontal="justify" vertical="center" wrapText="1"/>
    </xf>
    <xf numFmtId="3" fontId="19" fillId="0" borderId="1" xfId="0" applyNumberFormat="1"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xf>
    <xf numFmtId="3" fontId="18" fillId="0" borderId="1" xfId="0" quotePrefix="1" applyNumberFormat="1" applyFont="1" applyBorder="1" applyAlignment="1" applyProtection="1">
      <alignment horizontal="center" vertical="center"/>
    </xf>
    <xf numFmtId="3" fontId="18" fillId="0" borderId="1" xfId="0" quotePrefix="1"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xf>
    <xf numFmtId="0" fontId="8" fillId="0" borderId="0" xfId="0" applyFont="1"/>
    <xf numFmtId="0" fontId="25" fillId="0" borderId="0" xfId="0" applyFont="1"/>
    <xf numFmtId="0" fontId="20" fillId="0" borderId="1" xfId="3" applyFont="1" applyBorder="1" applyAlignment="1" applyProtection="1">
      <alignment vertical="center" wrapText="1"/>
    </xf>
    <xf numFmtId="0" fontId="19" fillId="0" borderId="0" xfId="0" applyFont="1" applyBorder="1" applyAlignment="1" applyProtection="1">
      <alignment horizontal="justify" vertical="center" wrapText="1"/>
    </xf>
    <xf numFmtId="0" fontId="20" fillId="5" borderId="1" xfId="0" applyFont="1" applyFill="1" applyBorder="1" applyAlignment="1" applyProtection="1">
      <alignment horizontal="left" vertical="center" wrapText="1"/>
    </xf>
    <xf numFmtId="0" fontId="19" fillId="0" borderId="1" xfId="0" applyFont="1" applyBorder="1" applyAlignment="1" applyProtection="1">
      <alignment horizontal="left" vertical="center" wrapText="1"/>
    </xf>
    <xf numFmtId="0" fontId="0" fillId="0" borderId="0" xfId="0" applyAlignment="1">
      <alignment vertical="center"/>
    </xf>
    <xf numFmtId="0" fontId="17" fillId="3" borderId="1" xfId="1" applyFont="1" applyFill="1" applyBorder="1" applyAlignment="1" applyProtection="1">
      <alignment horizontal="center" vertical="center" wrapText="1"/>
    </xf>
    <xf numFmtId="3" fontId="17" fillId="3" borderId="1" xfId="1" applyNumberFormat="1" applyFont="1" applyFill="1" applyBorder="1" applyAlignment="1" applyProtection="1">
      <alignment horizontal="center" vertical="center" wrapText="1"/>
    </xf>
    <xf numFmtId="0" fontId="30" fillId="3" borderId="1" xfId="1" applyFont="1" applyFill="1" applyBorder="1" applyAlignment="1" applyProtection="1">
      <alignment horizontal="center" vertical="center" wrapText="1"/>
    </xf>
    <xf numFmtId="3" fontId="19" fillId="5" borderId="1" xfId="0" applyNumberFormat="1" applyFont="1" applyFill="1" applyBorder="1" applyAlignment="1" applyProtection="1">
      <alignment horizontal="center" vertical="center" wrapText="1"/>
    </xf>
    <xf numFmtId="0" fontId="8" fillId="0" borderId="0" xfId="0" applyFont="1" applyAlignment="1">
      <alignment horizontal="left" vertical="center"/>
    </xf>
    <xf numFmtId="0" fontId="0" fillId="0" borderId="0" xfId="0" applyAlignment="1"/>
    <xf numFmtId="0" fontId="0" fillId="0" borderId="0" xfId="0" applyAlignment="1">
      <alignment vertical="center"/>
    </xf>
    <xf numFmtId="0" fontId="19" fillId="5" borderId="1" xfId="0" applyFont="1" applyFill="1" applyBorder="1" applyAlignment="1" applyProtection="1">
      <alignment horizontal="justify" vertical="center" wrapText="1"/>
    </xf>
    <xf numFmtId="0" fontId="19" fillId="5" borderId="1" xfId="0" applyFont="1" applyFill="1" applyBorder="1" applyAlignment="1" applyProtection="1">
      <alignment horizontal="center" vertical="center" wrapText="1"/>
    </xf>
    <xf numFmtId="4" fontId="19" fillId="5" borderId="1" xfId="0" applyNumberFormat="1" applyFont="1" applyFill="1" applyBorder="1" applyAlignment="1" applyProtection="1">
      <alignment horizontal="center" vertical="center" wrapText="1"/>
      <protection locked="0"/>
    </xf>
    <xf numFmtId="0" fontId="8" fillId="5" borderId="0" xfId="0" applyFont="1" applyFill="1" applyAlignment="1">
      <alignment horizontal="left" vertical="center" wrapText="1"/>
    </xf>
    <xf numFmtId="0" fontId="0" fillId="0" borderId="0" xfId="0" applyAlignment="1">
      <alignment vertical="center"/>
    </xf>
    <xf numFmtId="3" fontId="20" fillId="0" borderId="1" xfId="0" quotePrefix="1" applyNumberFormat="1" applyFont="1" applyBorder="1" applyAlignment="1" applyProtection="1">
      <alignment horizontal="center" vertical="center"/>
    </xf>
    <xf numFmtId="3" fontId="19" fillId="0" borderId="1" xfId="0" applyNumberFormat="1" applyFont="1" applyFill="1" applyBorder="1" applyAlignment="1" applyProtection="1">
      <alignment horizontal="center" vertical="center" wrapText="1"/>
      <protection locked="0"/>
    </xf>
    <xf numFmtId="0" fontId="0" fillId="0" borderId="0" xfId="0" applyProtection="1">
      <protection locked="0"/>
    </xf>
    <xf numFmtId="0" fontId="8" fillId="5" borderId="0" xfId="0" applyFont="1" applyFill="1" applyAlignment="1">
      <alignment horizontal="left" vertical="center" wrapText="1"/>
    </xf>
    <xf numFmtId="3" fontId="19" fillId="0" borderId="0" xfId="0" applyNumberFormat="1" applyFont="1" applyFill="1" applyBorder="1" applyAlignment="1" applyProtection="1">
      <alignment horizontal="center" vertical="center" wrapText="1"/>
      <protection locked="0"/>
    </xf>
    <xf numFmtId="3" fontId="21" fillId="4" borderId="0" xfId="0" applyNumberFormat="1" applyFont="1" applyFill="1" applyBorder="1" applyAlignment="1" applyProtection="1">
      <alignment horizontal="center" vertical="center"/>
    </xf>
    <xf numFmtId="0" fontId="9" fillId="0" borderId="0" xfId="0" applyFont="1" applyBorder="1" applyProtection="1">
      <protection locked="0"/>
    </xf>
    <xf numFmtId="0" fontId="0" fillId="0" borderId="0" xfId="0" applyBorder="1" applyProtection="1"/>
    <xf numFmtId="3" fontId="19" fillId="0" borderId="0" xfId="0" applyNumberFormat="1" applyFont="1" applyFill="1" applyBorder="1" applyAlignment="1" applyProtection="1">
      <alignment horizontal="center" vertical="center" wrapText="1"/>
    </xf>
    <xf numFmtId="0" fontId="16" fillId="0" borderId="0" xfId="0" applyFont="1" applyBorder="1" applyProtection="1"/>
    <xf numFmtId="0" fontId="19" fillId="5" borderId="1" xfId="0" applyFont="1" applyFill="1" applyBorder="1" applyAlignment="1">
      <alignment horizontal="left" vertical="center"/>
    </xf>
    <xf numFmtId="0" fontId="7" fillId="3" borderId="0" xfId="0" applyFont="1" applyFill="1" applyAlignment="1" applyProtection="1">
      <alignment horizontal="center"/>
    </xf>
    <xf numFmtId="0" fontId="19" fillId="5" borderId="1" xfId="0" applyFont="1" applyFill="1" applyBorder="1" applyAlignment="1">
      <alignment horizontal="center" vertical="center"/>
    </xf>
    <xf numFmtId="0" fontId="0" fillId="0" borderId="0" xfId="0" applyAlignment="1">
      <alignment vertical="center"/>
    </xf>
    <xf numFmtId="3" fontId="20" fillId="5" borderId="1" xfId="0" quotePrefix="1" applyNumberFormat="1" applyFont="1" applyFill="1" applyBorder="1" applyAlignment="1" applyProtection="1">
      <alignment horizontal="center" vertical="center"/>
    </xf>
    <xf numFmtId="4" fontId="19" fillId="4" borderId="1" xfId="0" applyNumberFormat="1" applyFont="1" applyFill="1" applyBorder="1" applyAlignment="1" applyProtection="1">
      <alignment horizontal="center" vertical="center"/>
    </xf>
    <xf numFmtId="3" fontId="20" fillId="0" borderId="0" xfId="0" quotePrefix="1" applyNumberFormat="1" applyFont="1" applyBorder="1" applyAlignment="1" applyProtection="1">
      <alignment horizontal="center" vertical="center"/>
    </xf>
    <xf numFmtId="3" fontId="20" fillId="5" borderId="0" xfId="0" quotePrefix="1" applyNumberFormat="1" applyFont="1" applyFill="1" applyBorder="1" applyAlignment="1" applyProtection="1">
      <alignment horizontal="center" vertical="center"/>
    </xf>
    <xf numFmtId="4" fontId="19" fillId="5" borderId="0" xfId="0" applyNumberFormat="1" applyFont="1" applyFill="1" applyBorder="1" applyAlignment="1" applyProtection="1">
      <alignment horizontal="center" vertical="center"/>
    </xf>
    <xf numFmtId="3" fontId="19" fillId="5" borderId="0" xfId="0" applyNumberFormat="1" applyFont="1" applyFill="1" applyBorder="1" applyAlignment="1" applyProtection="1">
      <alignment horizontal="center" vertical="center"/>
    </xf>
    <xf numFmtId="0" fontId="20" fillId="5" borderId="1" xfId="3" applyFont="1" applyFill="1" applyBorder="1" applyAlignment="1" applyProtection="1">
      <alignment vertical="center" wrapText="1"/>
    </xf>
    <xf numFmtId="0" fontId="20" fillId="5" borderId="1" xfId="0" applyFont="1" applyFill="1" applyBorder="1" applyAlignment="1">
      <alignment horizontal="left" vertical="center" wrapText="1"/>
    </xf>
    <xf numFmtId="0" fontId="4" fillId="0" borderId="1" xfId="0" applyFont="1" applyBorder="1" applyAlignment="1" applyProtection="1">
      <alignment horizontal="center"/>
    </xf>
    <xf numFmtId="0" fontId="19" fillId="5" borderId="1" xfId="0" applyFont="1" applyFill="1" applyBorder="1" applyAlignment="1" applyProtection="1">
      <alignment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xf>
    <xf numFmtId="0" fontId="21" fillId="0" borderId="1" xfId="0" applyFont="1" applyFill="1" applyBorder="1" applyAlignment="1" applyProtection="1">
      <alignment horizontal="left" vertical="center" wrapText="1"/>
    </xf>
    <xf numFmtId="0" fontId="4" fillId="0" borderId="0" xfId="0" applyFont="1" applyFill="1" applyProtection="1"/>
    <xf numFmtId="0" fontId="20" fillId="0" borderId="1" xfId="0" applyFont="1" applyBorder="1" applyAlignment="1">
      <alignment horizontal="justify" vertical="center" wrapText="1"/>
    </xf>
    <xf numFmtId="0" fontId="8" fillId="0" borderId="0" xfId="0" applyFont="1" applyAlignment="1">
      <alignment horizontal="left" vertical="center" wrapText="1"/>
    </xf>
    <xf numFmtId="0" fontId="0" fillId="0" borderId="0" xfId="0" applyAlignment="1">
      <alignment vertical="center"/>
    </xf>
    <xf numFmtId="1" fontId="19" fillId="0" borderId="1" xfId="0" applyNumberFormat="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left" vertical="center" wrapText="1"/>
    </xf>
    <xf numFmtId="165" fontId="19" fillId="0" borderId="1" xfId="0" applyNumberFormat="1" applyFont="1" applyFill="1" applyBorder="1" applyAlignment="1" applyProtection="1">
      <alignment horizontal="center" vertical="center" wrapText="1"/>
      <protection locked="0"/>
    </xf>
    <xf numFmtId="4" fontId="21" fillId="4" borderId="1" xfId="0" applyNumberFormat="1" applyFont="1" applyFill="1" applyBorder="1" applyAlignment="1" applyProtection="1">
      <alignment horizontal="center" vertical="center" wrapText="1"/>
    </xf>
    <xf numFmtId="0" fontId="8" fillId="0" borderId="0" xfId="0" applyFont="1" applyAlignment="1">
      <alignment wrapText="1"/>
    </xf>
    <xf numFmtId="0" fontId="19" fillId="4" borderId="1" xfId="0" applyFont="1" applyFill="1" applyBorder="1" applyAlignment="1" applyProtection="1">
      <alignment horizontal="center" vertical="center" wrapText="1"/>
      <protection locked="0"/>
    </xf>
    <xf numFmtId="164" fontId="21" fillId="5" borderId="1" xfId="0" applyNumberFormat="1" applyFont="1" applyFill="1" applyBorder="1" applyAlignment="1">
      <alignment horizontal="left" vertical="center"/>
    </xf>
    <xf numFmtId="3" fontId="20" fillId="4" borderId="1" xfId="0" quotePrefix="1" applyNumberFormat="1" applyFont="1" applyFill="1" applyBorder="1" applyAlignment="1" applyProtection="1">
      <alignment horizontal="center" vertical="center"/>
    </xf>
    <xf numFmtId="0" fontId="0" fillId="0" borderId="0" xfId="0" applyAlignment="1">
      <alignment vertical="center" wrapText="1"/>
    </xf>
    <xf numFmtId="0" fontId="35" fillId="0" borderId="0" xfId="0" applyFont="1" applyProtection="1">
      <protection locked="0"/>
    </xf>
    <xf numFmtId="0" fontId="2" fillId="0" borderId="0" xfId="0" applyFont="1" applyProtection="1"/>
    <xf numFmtId="0" fontId="6" fillId="0" borderId="1" xfId="0" applyFont="1" applyBorder="1" applyAlignment="1" applyProtection="1">
      <alignment horizontal="justify" vertical="center" wrapText="1"/>
    </xf>
    <xf numFmtId="3" fontId="6" fillId="0" borderId="1" xfId="0" applyNumberFormat="1" applyFont="1" applyBorder="1" applyAlignment="1" applyProtection="1">
      <alignment horizontal="center" vertical="center" wrapText="1"/>
    </xf>
    <xf numFmtId="0" fontId="35" fillId="0" borderId="1" xfId="0" applyFont="1" applyBorder="1" applyAlignment="1" applyProtection="1">
      <alignment horizontal="justify" vertical="center" wrapText="1"/>
    </xf>
    <xf numFmtId="3" fontId="9" fillId="0" borderId="1" xfId="0" quotePrefix="1" applyNumberFormat="1" applyFont="1" applyBorder="1" applyAlignment="1" applyProtection="1">
      <alignment horizontal="center" vertical="center"/>
    </xf>
    <xf numFmtId="0" fontId="8" fillId="0" borderId="0" xfId="0" applyFont="1" applyAlignment="1">
      <alignment vertical="center" wrapText="1"/>
    </xf>
    <xf numFmtId="4" fontId="6" fillId="5" borderId="1" xfId="0" applyNumberFormat="1" applyFont="1" applyFill="1" applyBorder="1" applyAlignment="1" applyProtection="1">
      <alignment horizontal="center" vertical="center" wrapText="1"/>
      <protection locked="0"/>
    </xf>
    <xf numFmtId="165" fontId="6" fillId="5" borderId="1" xfId="0" applyNumberFormat="1" applyFont="1" applyFill="1" applyBorder="1" applyAlignment="1" applyProtection="1">
      <alignment horizontal="center" vertical="center" wrapText="1"/>
      <protection locked="0"/>
    </xf>
    <xf numFmtId="4" fontId="6" fillId="4" borderId="1" xfId="0" applyNumberFormat="1" applyFont="1" applyFill="1" applyBorder="1" applyAlignment="1" applyProtection="1">
      <alignment horizontal="center" vertical="center" wrapText="1"/>
    </xf>
    <xf numFmtId="3" fontId="9" fillId="4" borderId="1" xfId="0" quotePrefix="1" applyNumberFormat="1" applyFont="1" applyFill="1" applyBorder="1" applyAlignment="1" applyProtection="1">
      <alignment horizontal="center" vertical="center"/>
    </xf>
    <xf numFmtId="4" fontId="9" fillId="4" borderId="1" xfId="0" quotePrefix="1" applyNumberFormat="1" applyFont="1" applyFill="1" applyBorder="1" applyAlignment="1" applyProtection="1">
      <alignment horizontal="center" vertical="center"/>
    </xf>
    <xf numFmtId="165" fontId="19" fillId="5" borderId="1" xfId="0" applyNumberFormat="1" applyFont="1" applyFill="1" applyBorder="1" applyAlignment="1" applyProtection="1">
      <alignment horizontal="center" vertical="center" wrapText="1"/>
      <protection locked="0"/>
    </xf>
    <xf numFmtId="0" fontId="4" fillId="0" borderId="0" xfId="0" applyFont="1" applyProtection="1">
      <protection locked="0"/>
    </xf>
    <xf numFmtId="4" fontId="18" fillId="4" borderId="1" xfId="0" quotePrefix="1" applyNumberFormat="1" applyFont="1" applyFill="1" applyBorder="1" applyAlignment="1" applyProtection="1">
      <alignment horizontal="center" vertical="center"/>
    </xf>
    <xf numFmtId="3" fontId="18" fillId="4" borderId="1" xfId="0" quotePrefix="1" applyNumberFormat="1" applyFont="1" applyFill="1" applyBorder="1" applyAlignment="1" applyProtection="1">
      <alignment horizontal="center" vertical="center"/>
    </xf>
    <xf numFmtId="0" fontId="4" fillId="0" borderId="0" xfId="0" applyFont="1" applyFill="1" applyProtection="1">
      <protection locked="0"/>
    </xf>
    <xf numFmtId="0" fontId="20" fillId="0" borderId="0" xfId="0" applyFont="1"/>
    <xf numFmtId="0" fontId="20" fillId="0" borderId="0" xfId="0" applyFont="1" applyAlignment="1">
      <alignment wrapText="1"/>
    </xf>
    <xf numFmtId="0" fontId="20" fillId="0" borderId="0" xfId="0" applyFont="1" applyAlignment="1">
      <alignment vertical="center" wrapText="1"/>
    </xf>
    <xf numFmtId="0" fontId="4" fillId="0" borderId="0" xfId="0" applyFont="1" applyAlignment="1">
      <alignment vertical="center" wrapText="1"/>
    </xf>
    <xf numFmtId="0" fontId="20" fillId="0" borderId="0" xfId="0" applyFont="1" applyAlignment="1">
      <alignment horizontal="left" wrapText="1"/>
    </xf>
    <xf numFmtId="0" fontId="20" fillId="0" borderId="0" xfId="0" applyNumberFormat="1" applyFont="1" applyAlignment="1">
      <alignment wrapText="1"/>
    </xf>
    <xf numFmtId="0" fontId="18" fillId="0" borderId="0" xfId="0" applyFont="1" applyProtection="1">
      <protection locked="0"/>
    </xf>
    <xf numFmtId="0" fontId="18" fillId="0" borderId="0" xfId="0" applyFont="1" applyAlignment="1" applyProtection="1">
      <alignment horizontal="left"/>
      <protection locked="0"/>
    </xf>
    <xf numFmtId="0" fontId="18" fillId="0" borderId="0" xfId="0" applyNumberFormat="1" applyFont="1" applyProtection="1">
      <protection locked="0"/>
    </xf>
    <xf numFmtId="0" fontId="4" fillId="0" borderId="0" xfId="0" applyFont="1"/>
    <xf numFmtId="165" fontId="20" fillId="5" borderId="1" xfId="0" quotePrefix="1" applyNumberFormat="1" applyFont="1" applyFill="1" applyBorder="1" applyAlignment="1" applyProtection="1">
      <alignment horizontal="center" vertical="center"/>
    </xf>
    <xf numFmtId="3" fontId="21" fillId="4" borderId="1" xfId="0" applyNumberFormat="1" applyFont="1" applyFill="1" applyBorder="1" applyAlignment="1" applyProtection="1">
      <alignment horizontal="center" vertical="center" wrapText="1"/>
    </xf>
    <xf numFmtId="165" fontId="18" fillId="5" borderId="1" xfId="0" quotePrefix="1" applyNumberFormat="1" applyFont="1" applyFill="1" applyBorder="1" applyAlignment="1" applyProtection="1">
      <alignment horizontal="center" vertical="center"/>
    </xf>
    <xf numFmtId="3" fontId="19" fillId="5" borderId="1" xfId="0" applyNumberFormat="1" applyFont="1" applyFill="1" applyBorder="1" applyAlignment="1" applyProtection="1">
      <alignment horizontal="center" vertical="center"/>
    </xf>
    <xf numFmtId="3" fontId="38" fillId="0" borderId="0" xfId="0" applyNumberFormat="1" applyFont="1" applyProtection="1"/>
    <xf numFmtId="4" fontId="19" fillId="8" borderId="1" xfId="0" applyNumberFormat="1" applyFont="1" applyFill="1" applyBorder="1" applyAlignment="1" applyProtection="1">
      <alignment horizontal="center" vertical="center" wrapText="1"/>
    </xf>
    <xf numFmtId="166" fontId="19" fillId="0" borderId="1" xfId="0" applyNumberFormat="1" applyFont="1" applyBorder="1" applyAlignment="1" applyProtection="1">
      <alignment horizontal="center" vertical="center" wrapText="1"/>
    </xf>
    <xf numFmtId="3" fontId="0" fillId="0" borderId="0" xfId="0" applyNumberFormat="1" applyAlignment="1" applyProtection="1">
      <alignment horizontal="center"/>
      <protection locked="0"/>
    </xf>
    <xf numFmtId="3" fontId="6" fillId="0" borderId="0" xfId="0" applyNumberFormat="1" applyFont="1" applyAlignment="1" applyProtection="1">
      <alignment horizontal="center" vertical="center"/>
    </xf>
    <xf numFmtId="3" fontId="0" fillId="0" borderId="0" xfId="0" applyNumberFormat="1" applyAlignment="1" applyProtection="1">
      <alignment horizontal="center"/>
    </xf>
    <xf numFmtId="0" fontId="6" fillId="0" borderId="1" xfId="0" applyFont="1" applyBorder="1" applyAlignment="1" applyProtection="1">
      <alignment horizontal="left" vertical="center" wrapText="1"/>
    </xf>
    <xf numFmtId="3" fontId="9" fillId="5" borderId="1" xfId="0" quotePrefix="1" applyNumberFormat="1" applyFont="1" applyFill="1" applyBorder="1" applyAlignment="1" applyProtection="1">
      <alignment horizontal="center" vertical="center"/>
    </xf>
    <xf numFmtId="4" fontId="6" fillId="5" borderId="1" xfId="0" applyNumberFormat="1" applyFont="1" applyFill="1" applyBorder="1" applyAlignment="1" applyProtection="1">
      <alignment horizontal="left" vertical="center" wrapText="1"/>
      <protection locked="0"/>
    </xf>
    <xf numFmtId="165" fontId="6" fillId="5" borderId="1" xfId="0" applyNumberFormat="1" applyFont="1" applyFill="1" applyBorder="1" applyAlignment="1" applyProtection="1">
      <alignment horizontal="left" vertical="center" wrapText="1"/>
      <protection locked="0"/>
    </xf>
    <xf numFmtId="3" fontId="6" fillId="5" borderId="1" xfId="0" applyNumberFormat="1" applyFont="1" applyFill="1" applyBorder="1" applyAlignment="1" applyProtection="1">
      <alignment horizontal="center" vertical="center" wrapText="1"/>
      <protection locked="0"/>
    </xf>
    <xf numFmtId="4" fontId="35" fillId="4" borderId="1" xfId="0" applyNumberFormat="1" applyFont="1" applyFill="1" applyBorder="1" applyAlignment="1" applyProtection="1">
      <alignment horizontal="center" vertical="center" wrapText="1"/>
    </xf>
    <xf numFmtId="0" fontId="4" fillId="9" borderId="0" xfId="0" applyFont="1" applyFill="1" applyProtection="1"/>
    <xf numFmtId="0" fontId="7" fillId="3" borderId="0" xfId="0" applyFont="1" applyFill="1" applyAlignment="1" applyProtection="1">
      <alignment horizontal="center"/>
    </xf>
    <xf numFmtId="0" fontId="7" fillId="3" borderId="0" xfId="0" applyFont="1" applyFill="1" applyAlignment="1" applyProtection="1">
      <alignment horizontal="center"/>
    </xf>
    <xf numFmtId="3" fontId="19" fillId="5" borderId="1" xfId="0" applyNumberFormat="1" applyFont="1" applyFill="1" applyBorder="1" applyAlignment="1" applyProtection="1">
      <alignment horizontal="center" vertical="center" wrapText="1"/>
      <protection locked="0"/>
    </xf>
    <xf numFmtId="0" fontId="42" fillId="10" borderId="1" xfId="0" applyFont="1" applyFill="1" applyBorder="1" applyAlignment="1" applyProtection="1">
      <alignment horizontal="center" vertical="center" wrapText="1"/>
    </xf>
    <xf numFmtId="0" fontId="42" fillId="10" borderId="1" xfId="0" applyFont="1" applyFill="1" applyBorder="1" applyAlignment="1" applyProtection="1">
      <alignment horizontal="left" vertical="center" wrapText="1"/>
    </xf>
    <xf numFmtId="3" fontId="42" fillId="10" borderId="1" xfId="0" applyNumberFormat="1" applyFont="1" applyFill="1" applyBorder="1" applyAlignment="1" applyProtection="1">
      <alignment horizontal="center" vertical="center" wrapText="1"/>
    </xf>
    <xf numFmtId="0" fontId="42" fillId="10" borderId="1" xfId="0" applyFont="1" applyFill="1" applyBorder="1" applyAlignment="1" applyProtection="1">
      <alignment horizontal="center" vertical="center" wrapText="1"/>
      <protection locked="0"/>
    </xf>
    <xf numFmtId="165" fontId="42" fillId="10" borderId="1" xfId="0" applyNumberFormat="1" applyFont="1" applyFill="1" applyBorder="1" applyAlignment="1" applyProtection="1">
      <alignment horizontal="center" vertical="center" wrapText="1"/>
      <protection locked="0"/>
    </xf>
    <xf numFmtId="4" fontId="42" fillId="10" borderId="1" xfId="0" applyNumberFormat="1" applyFont="1" applyFill="1" applyBorder="1" applyAlignment="1" applyProtection="1">
      <alignment horizontal="center" vertical="center" wrapText="1"/>
    </xf>
    <xf numFmtId="3" fontId="42" fillId="10" borderId="1" xfId="0" applyNumberFormat="1" applyFont="1" applyFill="1" applyBorder="1" applyAlignment="1" applyProtection="1">
      <alignment horizontal="center" vertical="center" wrapText="1"/>
      <protection locked="0"/>
    </xf>
    <xf numFmtId="0" fontId="19" fillId="10" borderId="1" xfId="0" applyFont="1" applyFill="1" applyBorder="1" applyAlignment="1" applyProtection="1">
      <alignment horizontal="center" vertical="center" wrapText="1"/>
    </xf>
    <xf numFmtId="0" fontId="19" fillId="10" borderId="1" xfId="0" applyFont="1" applyFill="1" applyBorder="1" applyAlignment="1" applyProtection="1">
      <alignment vertical="center" wrapText="1"/>
    </xf>
    <xf numFmtId="0" fontId="19" fillId="10" borderId="1" xfId="0" applyFont="1" applyFill="1" applyBorder="1" applyAlignment="1" applyProtection="1">
      <alignment horizontal="center" vertical="center" wrapText="1"/>
      <protection locked="0"/>
    </xf>
    <xf numFmtId="165" fontId="19" fillId="10" borderId="1" xfId="0" applyNumberFormat="1" applyFont="1" applyFill="1" applyBorder="1" applyAlignment="1" applyProtection="1">
      <alignment horizontal="center" vertical="center" wrapText="1"/>
      <protection locked="0"/>
    </xf>
    <xf numFmtId="4" fontId="19" fillId="10" borderId="1" xfId="0" applyNumberFormat="1" applyFont="1" applyFill="1" applyBorder="1" applyAlignment="1" applyProtection="1">
      <alignment horizontal="center" vertical="center" wrapText="1"/>
    </xf>
    <xf numFmtId="3" fontId="19" fillId="10" borderId="1" xfId="0" applyNumberFormat="1" applyFont="1" applyFill="1" applyBorder="1" applyAlignment="1" applyProtection="1">
      <alignment horizontal="center" vertical="center" wrapText="1"/>
      <protection locked="0"/>
    </xf>
    <xf numFmtId="0" fontId="6" fillId="10" borderId="1" xfId="0" applyFont="1" applyFill="1" applyBorder="1" applyAlignment="1" applyProtection="1">
      <alignment horizontal="justify" vertical="center" wrapText="1"/>
    </xf>
    <xf numFmtId="3" fontId="6" fillId="10" borderId="1" xfId="0" applyNumberFormat="1" applyFont="1" applyFill="1" applyBorder="1" applyAlignment="1" applyProtection="1">
      <alignment horizontal="center" vertical="center" wrapText="1"/>
    </xf>
    <xf numFmtId="4" fontId="6" fillId="10" borderId="1" xfId="0" applyNumberFormat="1" applyFont="1" applyFill="1" applyBorder="1" applyAlignment="1" applyProtection="1">
      <alignment horizontal="center" vertical="center" wrapText="1"/>
      <protection locked="0"/>
    </xf>
    <xf numFmtId="165" fontId="6" fillId="10" borderId="1" xfId="0" applyNumberFormat="1" applyFont="1" applyFill="1" applyBorder="1" applyAlignment="1" applyProtection="1">
      <alignment horizontal="center" vertical="center" wrapText="1"/>
      <protection locked="0"/>
    </xf>
    <xf numFmtId="4" fontId="6" fillId="10" borderId="1" xfId="0" applyNumberFormat="1" applyFont="1" applyFill="1" applyBorder="1" applyAlignment="1" applyProtection="1">
      <alignment horizontal="center" vertical="center" wrapText="1"/>
    </xf>
    <xf numFmtId="3" fontId="6" fillId="10" borderId="1" xfId="0" applyNumberFormat="1" applyFont="1" applyFill="1" applyBorder="1" applyAlignment="1" applyProtection="1">
      <alignment horizontal="center" vertical="center" wrapText="1"/>
      <protection locked="0"/>
    </xf>
    <xf numFmtId="0" fontId="19" fillId="10" borderId="1" xfId="0" applyFont="1" applyFill="1" applyBorder="1" applyAlignment="1" applyProtection="1">
      <alignment horizontal="justify" vertical="center" wrapText="1"/>
    </xf>
    <xf numFmtId="3" fontId="19" fillId="10" borderId="1" xfId="0" applyNumberFormat="1" applyFont="1" applyFill="1" applyBorder="1" applyAlignment="1" applyProtection="1">
      <alignment horizontal="center" vertical="center" wrapText="1"/>
    </xf>
    <xf numFmtId="0" fontId="20" fillId="10" borderId="1" xfId="0" applyFont="1" applyFill="1" applyBorder="1" applyAlignment="1" applyProtection="1">
      <alignment horizontal="justify" vertical="center" wrapText="1"/>
    </xf>
    <xf numFmtId="3" fontId="20" fillId="10" borderId="1" xfId="0" applyNumberFormat="1" applyFont="1" applyFill="1" applyBorder="1" applyAlignment="1" applyProtection="1">
      <alignment horizontal="center" vertical="center" wrapText="1"/>
    </xf>
    <xf numFmtId="0" fontId="20" fillId="10" borderId="1" xfId="0" applyFont="1" applyFill="1" applyBorder="1" applyAlignment="1" applyProtection="1">
      <alignment horizontal="center" vertical="center" wrapText="1"/>
    </xf>
    <xf numFmtId="0" fontId="20" fillId="10" borderId="1" xfId="0" applyFont="1" applyFill="1" applyBorder="1" applyAlignment="1" applyProtection="1">
      <alignment horizontal="left" vertical="center" wrapText="1"/>
    </xf>
    <xf numFmtId="0" fontId="19" fillId="10" borderId="1" xfId="0" applyFont="1" applyFill="1" applyBorder="1" applyAlignment="1" applyProtection="1">
      <alignment horizontal="left" vertical="center" wrapText="1"/>
    </xf>
    <xf numFmtId="0" fontId="8" fillId="5" borderId="0" xfId="0" applyFont="1" applyFill="1" applyAlignment="1">
      <alignment horizontal="left" vertical="center" wrapText="1"/>
    </xf>
    <xf numFmtId="0" fontId="8" fillId="0" borderId="0" xfId="0" applyFont="1" applyAlignment="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0" fontId="24" fillId="0" borderId="0" xfId="0" applyFont="1" applyBorder="1" applyAlignment="1">
      <alignment horizontal="left" vertical="center" wrapText="1"/>
    </xf>
    <xf numFmtId="0" fontId="21" fillId="3" borderId="1" xfId="0" applyFont="1" applyFill="1" applyBorder="1" applyAlignment="1" applyProtection="1">
      <alignment horizontal="left" vertical="center" wrapText="1"/>
    </xf>
    <xf numFmtId="0" fontId="8" fillId="0" borderId="0" xfId="0" applyFont="1" applyBorder="1" applyAlignment="1">
      <alignment horizontal="left" vertical="center" wrapText="1"/>
    </xf>
    <xf numFmtId="0" fontId="0" fillId="0" borderId="0" xfId="0" applyFont="1" applyAlignment="1">
      <alignment horizontal="left" vertical="center" wrapText="1"/>
    </xf>
    <xf numFmtId="0" fontId="7" fillId="3" borderId="0" xfId="0" applyFont="1" applyFill="1" applyAlignment="1" applyProtection="1">
      <alignment horizontal="center"/>
    </xf>
    <xf numFmtId="0" fontId="6" fillId="0" borderId="0" xfId="0" applyFont="1" applyAlignment="1" applyProtection="1">
      <alignment horizontal="left" vertical="center"/>
      <protection locked="0"/>
    </xf>
    <xf numFmtId="0" fontId="21" fillId="3" borderId="1" xfId="0" applyFont="1" applyFill="1" applyBorder="1" applyAlignment="1">
      <alignment horizontal="left" vertical="center"/>
    </xf>
    <xf numFmtId="0" fontId="6" fillId="5" borderId="0" xfId="0" applyFont="1" applyFill="1" applyAlignment="1">
      <alignment horizontal="left" vertical="center" wrapText="1"/>
    </xf>
    <xf numFmtId="0" fontId="0" fillId="0" borderId="0" xfId="0" applyAlignment="1"/>
    <xf numFmtId="0" fontId="18" fillId="3" borderId="2" xfId="1" applyFont="1" applyFill="1" applyBorder="1" applyAlignment="1" applyProtection="1">
      <alignment horizontal="left" vertical="center" wrapText="1"/>
    </xf>
    <xf numFmtId="0" fontId="18" fillId="3" borderId="3" xfId="1" applyFont="1" applyFill="1" applyBorder="1" applyAlignment="1" applyProtection="1">
      <alignment horizontal="left" vertical="center" wrapText="1"/>
    </xf>
    <xf numFmtId="0" fontId="18" fillId="3" borderId="5" xfId="1" applyFont="1" applyFill="1" applyBorder="1" applyAlignment="1" applyProtection="1">
      <alignment horizontal="left" vertical="center" wrapText="1"/>
    </xf>
    <xf numFmtId="0" fontId="0" fillId="0" borderId="0" xfId="0" applyAlignment="1">
      <alignment vertical="center"/>
    </xf>
    <xf numFmtId="0" fontId="2" fillId="3" borderId="0" xfId="0" applyFont="1" applyFill="1" applyAlignment="1" applyProtection="1">
      <alignment horizontal="center"/>
    </xf>
    <xf numFmtId="0" fontId="20" fillId="0" borderId="0" xfId="0" applyFont="1" applyAlignment="1">
      <alignment horizontal="left" wrapText="1"/>
    </xf>
    <xf numFmtId="0" fontId="20"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20" fillId="0" borderId="0" xfId="0" applyFont="1" applyBorder="1" applyAlignment="1">
      <alignment horizontal="left" vertical="center" wrapText="1"/>
    </xf>
    <xf numFmtId="0" fontId="4" fillId="0" borderId="0" xfId="0" applyFont="1" applyAlignment="1">
      <alignment wrapText="1"/>
    </xf>
    <xf numFmtId="0" fontId="39" fillId="7" borderId="0" xfId="0" applyFont="1" applyFill="1" applyAlignment="1" applyProtection="1">
      <alignment horizontal="center"/>
    </xf>
    <xf numFmtId="0" fontId="21" fillId="7" borderId="1" xfId="0" applyFont="1" applyFill="1" applyBorder="1" applyAlignment="1" applyProtection="1">
      <alignment horizontal="left" vertical="center" wrapText="1"/>
    </xf>
    <xf numFmtId="0" fontId="41" fillId="0" borderId="0" xfId="0" applyFont="1" applyBorder="1" applyAlignment="1">
      <alignment horizontal="left" vertical="center" wrapText="1"/>
    </xf>
    <xf numFmtId="0" fontId="0" fillId="0" borderId="0" xfId="0" applyAlignment="1">
      <alignment vertical="center" wrapText="1"/>
    </xf>
    <xf numFmtId="0" fontId="21" fillId="3" borderId="2" xfId="0" applyFont="1" applyFill="1" applyBorder="1" applyAlignment="1" applyProtection="1">
      <alignment horizontal="left" vertical="center" wrapText="1"/>
    </xf>
    <xf numFmtId="0" fontId="21" fillId="3" borderId="3" xfId="0" applyFont="1" applyFill="1" applyBorder="1" applyAlignment="1" applyProtection="1">
      <alignment horizontal="left" vertical="center" wrapText="1"/>
    </xf>
    <xf numFmtId="0" fontId="21" fillId="3" borderId="5" xfId="0" applyFont="1" applyFill="1" applyBorder="1" applyAlignment="1" applyProtection="1">
      <alignment horizontal="left" vertical="center" wrapText="1"/>
    </xf>
    <xf numFmtId="0" fontId="6" fillId="0" borderId="4" xfId="0" applyFont="1" applyBorder="1" applyAlignment="1" applyProtection="1">
      <alignment horizontal="left" vertical="center"/>
      <protection locked="0"/>
    </xf>
    <xf numFmtId="0" fontId="34" fillId="3" borderId="0" xfId="0" applyFont="1" applyFill="1" applyAlignment="1" applyProtection="1">
      <alignment horizontal="center"/>
    </xf>
    <xf numFmtId="0" fontId="18" fillId="3" borderId="1" xfId="0" applyFont="1" applyFill="1" applyBorder="1" applyAlignment="1" applyProtection="1">
      <alignment horizontal="left" vertical="center" wrapText="1"/>
    </xf>
    <xf numFmtId="0" fontId="33" fillId="3" borderId="1" xfId="0" applyFont="1" applyFill="1" applyBorder="1" applyAlignment="1" applyProtection="1">
      <alignment horizontal="left" vertical="center" wrapText="1"/>
    </xf>
    <xf numFmtId="0" fontId="24" fillId="0" borderId="0" xfId="0" applyFont="1" applyBorder="1" applyAlignment="1">
      <alignment vertical="center" wrapText="1"/>
    </xf>
    <xf numFmtId="0" fontId="6" fillId="0" borderId="0" xfId="0" applyFont="1" applyAlignment="1">
      <alignment horizontal="left" vertical="center" wrapText="1"/>
    </xf>
    <xf numFmtId="0" fontId="21" fillId="3" borderId="6" xfId="0" applyFont="1" applyFill="1" applyBorder="1" applyAlignment="1" applyProtection="1">
      <alignment horizontal="left" vertical="center" wrapText="1"/>
    </xf>
    <xf numFmtId="0" fontId="8" fillId="0" borderId="0" xfId="0" applyFont="1" applyAlignment="1">
      <alignment horizontal="left" wrapText="1"/>
    </xf>
    <xf numFmtId="0" fontId="0" fillId="0" borderId="0" xfId="0" applyAlignment="1">
      <alignment wrapText="1"/>
    </xf>
    <xf numFmtId="0" fontId="8" fillId="0" borderId="0" xfId="0" applyFont="1" applyAlignment="1" applyProtection="1">
      <alignment horizontal="left" vertical="center" wrapText="1"/>
    </xf>
    <xf numFmtId="0" fontId="35" fillId="7" borderId="1" xfId="0" applyFont="1" applyFill="1" applyBorder="1" applyAlignment="1" applyProtection="1">
      <alignment horizontal="left" vertical="center" wrapText="1"/>
    </xf>
  </cellXfs>
  <cellStyles count="4">
    <cellStyle name="Navadno" xfId="0" builtinId="0"/>
    <cellStyle name="Navadno 2" xfId="1"/>
    <cellStyle name="Normal_radmila-MESO IN MESNI" xfId="2"/>
    <cellStyle name="Normal_renata - vse-MLEKO-IN-MLECNI" xfId="3"/>
  </cellStyles>
  <dxfs count="0"/>
  <tableStyles count="0" defaultTableStyle="TableStyleMedium9" defaultPivotStyle="PivotStyleLight16"/>
  <colors>
    <mruColors>
      <color rgb="FFCCFFCC"/>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80"/>
  <sheetViews>
    <sheetView view="pageBreakPreview" zoomScaleSheetLayoutView="100" workbookViewId="0">
      <pane ySplit="6" topLeftCell="A58" activePane="bottomLeft" state="frozen"/>
      <selection pane="bottomLeft" activeCell="B24" sqref="B24:J24"/>
    </sheetView>
  </sheetViews>
  <sheetFormatPr defaultColWidth="9.28515625" defaultRowHeight="15.75" x14ac:dyDescent="0.3"/>
  <cols>
    <col min="1" max="1" width="4.140625" style="1" customWidth="1"/>
    <col min="2" max="2" width="39.28515625" style="27" customWidth="1"/>
    <col min="3" max="3" width="7" style="9" customWidth="1"/>
    <col min="4" max="4" width="4.42578125" style="10" customWidth="1"/>
    <col min="5" max="5" width="19.85546875" style="1" customWidth="1"/>
    <col min="6" max="7" width="11" style="1" customWidth="1"/>
    <col min="8" max="8" width="11.85546875" style="1" customWidth="1"/>
    <col min="9" max="10" width="11" style="1" customWidth="1"/>
    <col min="11" max="16384" width="9.28515625" style="2"/>
  </cols>
  <sheetData>
    <row r="1" spans="1:11" s="6" customFormat="1" ht="14.25" customHeight="1" x14ac:dyDescent="0.15">
      <c r="A1" s="234" t="s">
        <v>128</v>
      </c>
      <c r="B1" s="234"/>
      <c r="C1" s="234"/>
      <c r="D1" s="234"/>
      <c r="E1" s="234"/>
      <c r="F1" s="234" t="s">
        <v>218</v>
      </c>
      <c r="G1" s="234"/>
      <c r="H1" s="234"/>
      <c r="I1" s="234"/>
      <c r="J1" s="234"/>
    </row>
    <row r="2" spans="1:11" s="8" customFormat="1" ht="14.25" customHeight="1" x14ac:dyDescent="0.2">
      <c r="A2" s="3"/>
      <c r="B2" s="23"/>
      <c r="C2" s="4"/>
      <c r="D2" s="5"/>
      <c r="E2" s="3"/>
      <c r="F2" s="3"/>
      <c r="G2" s="3"/>
      <c r="H2" s="3"/>
      <c r="I2" s="3"/>
      <c r="J2" s="3"/>
    </row>
    <row r="3" spans="1:11" s="8" customFormat="1" ht="18.75" customHeight="1" x14ac:dyDescent="0.25">
      <c r="A3" s="233" t="s">
        <v>116</v>
      </c>
      <c r="B3" s="233"/>
      <c r="C3" s="233"/>
      <c r="D3" s="233"/>
      <c r="E3" s="233"/>
      <c r="F3" s="233"/>
      <c r="G3" s="233"/>
      <c r="H3" s="233"/>
      <c r="I3" s="233"/>
      <c r="J3" s="233"/>
    </row>
    <row r="4" spans="1:11" s="82" customFormat="1" ht="13.5" customHeight="1" x14ac:dyDescent="0.2">
      <c r="A4" s="3"/>
      <c r="B4" s="23"/>
      <c r="C4" s="4"/>
      <c r="D4" s="5"/>
      <c r="E4" s="3"/>
      <c r="F4" s="3"/>
      <c r="G4" s="3"/>
      <c r="H4" s="3"/>
      <c r="I4" s="3"/>
      <c r="J4" s="3"/>
    </row>
    <row r="5" spans="1:11" s="82" customFormat="1" ht="31.5" customHeight="1" x14ac:dyDescent="0.2">
      <c r="A5" s="100" t="s">
        <v>3</v>
      </c>
      <c r="B5" s="100" t="s">
        <v>4</v>
      </c>
      <c r="C5" s="101" t="s">
        <v>5</v>
      </c>
      <c r="D5" s="101" t="s">
        <v>44</v>
      </c>
      <c r="E5" s="73" t="s">
        <v>6</v>
      </c>
      <c r="F5" s="73" t="s">
        <v>37</v>
      </c>
      <c r="G5" s="73" t="s">
        <v>514</v>
      </c>
      <c r="H5" s="73" t="s">
        <v>64</v>
      </c>
      <c r="I5" s="73" t="s">
        <v>41</v>
      </c>
      <c r="J5" s="73" t="s">
        <v>105</v>
      </c>
    </row>
    <row r="6" spans="1:11" s="8" customFormat="1" ht="16.5" customHeight="1" x14ac:dyDescent="0.2">
      <c r="A6" s="100">
        <v>1</v>
      </c>
      <c r="B6" s="100">
        <v>2</v>
      </c>
      <c r="C6" s="101">
        <v>3</v>
      </c>
      <c r="D6" s="101">
        <v>4</v>
      </c>
      <c r="E6" s="101">
        <v>5</v>
      </c>
      <c r="F6" s="101">
        <v>6</v>
      </c>
      <c r="G6" s="73" t="s">
        <v>39</v>
      </c>
      <c r="H6" s="101" t="s">
        <v>40</v>
      </c>
      <c r="I6" s="73" t="s">
        <v>42</v>
      </c>
      <c r="J6" s="101">
        <v>10</v>
      </c>
    </row>
    <row r="7" spans="1:11" s="8" customFormat="1" ht="18" customHeight="1" x14ac:dyDescent="0.2">
      <c r="A7" s="230" t="s">
        <v>448</v>
      </c>
      <c r="B7" s="230"/>
      <c r="C7" s="230"/>
      <c r="D7" s="230"/>
      <c r="E7" s="230"/>
      <c r="F7" s="230"/>
      <c r="G7" s="230"/>
      <c r="H7" s="230"/>
      <c r="I7" s="230"/>
      <c r="J7" s="230"/>
    </row>
    <row r="8" spans="1:11" s="82" customFormat="1" ht="29.25" customHeight="1" x14ac:dyDescent="0.2">
      <c r="A8" s="143">
        <v>1</v>
      </c>
      <c r="B8" s="92" t="s">
        <v>526</v>
      </c>
      <c r="C8" s="86">
        <v>2000</v>
      </c>
      <c r="D8" s="86" t="s">
        <v>109</v>
      </c>
      <c r="E8" s="138"/>
      <c r="F8" s="144"/>
      <c r="G8" s="89">
        <f>C8*ROUND(F8,4)</f>
        <v>0</v>
      </c>
      <c r="H8" s="89">
        <f t="shared" ref="H8:H15" si="0">G8*0.095</f>
        <v>0</v>
      </c>
      <c r="I8" s="89">
        <f t="shared" ref="I8:I15" si="1">G8+H8</f>
        <v>0</v>
      </c>
      <c r="J8" s="89" t="s">
        <v>7</v>
      </c>
      <c r="K8" s="139"/>
    </row>
    <row r="9" spans="1:11" s="82" customFormat="1" ht="27.75" customHeight="1" x14ac:dyDescent="0.2">
      <c r="A9" s="143">
        <v>2</v>
      </c>
      <c r="B9" s="92" t="s">
        <v>261</v>
      </c>
      <c r="C9" s="86">
        <v>6400</v>
      </c>
      <c r="D9" s="86" t="s">
        <v>109</v>
      </c>
      <c r="E9" s="138"/>
      <c r="F9" s="144"/>
      <c r="G9" s="89">
        <f t="shared" ref="G9:G18" si="2">C9*ROUND(F9,4)</f>
        <v>0</v>
      </c>
      <c r="H9" s="89">
        <f t="shared" si="0"/>
        <v>0</v>
      </c>
      <c r="I9" s="89">
        <f t="shared" si="1"/>
        <v>0</v>
      </c>
      <c r="J9" s="89" t="s">
        <v>7</v>
      </c>
    </row>
    <row r="10" spans="1:11" s="82" customFormat="1" ht="27" customHeight="1" x14ac:dyDescent="0.2">
      <c r="A10" s="143">
        <v>3</v>
      </c>
      <c r="B10" s="92" t="s">
        <v>69</v>
      </c>
      <c r="C10" s="86">
        <v>150</v>
      </c>
      <c r="D10" s="86" t="s">
        <v>109</v>
      </c>
      <c r="E10" s="138"/>
      <c r="F10" s="144"/>
      <c r="G10" s="89">
        <f t="shared" si="2"/>
        <v>0</v>
      </c>
      <c r="H10" s="89">
        <f t="shared" si="0"/>
        <v>0</v>
      </c>
      <c r="I10" s="89">
        <f t="shared" si="1"/>
        <v>0</v>
      </c>
      <c r="J10" s="89" t="s">
        <v>7</v>
      </c>
    </row>
    <row r="11" spans="1:11" s="82" customFormat="1" ht="24" customHeight="1" x14ac:dyDescent="0.2">
      <c r="A11" s="143">
        <v>4</v>
      </c>
      <c r="B11" s="92" t="s">
        <v>70</v>
      </c>
      <c r="C11" s="86">
        <v>400</v>
      </c>
      <c r="D11" s="86" t="s">
        <v>137</v>
      </c>
      <c r="E11" s="138"/>
      <c r="F11" s="144"/>
      <c r="G11" s="89">
        <f t="shared" si="2"/>
        <v>0</v>
      </c>
      <c r="H11" s="89">
        <f t="shared" si="0"/>
        <v>0</v>
      </c>
      <c r="I11" s="89">
        <f t="shared" si="1"/>
        <v>0</v>
      </c>
      <c r="J11" s="89" t="s">
        <v>7</v>
      </c>
    </row>
    <row r="12" spans="1:11" s="82" customFormat="1" ht="18" customHeight="1" x14ac:dyDescent="0.2">
      <c r="A12" s="143">
        <v>5</v>
      </c>
      <c r="B12" s="92" t="s">
        <v>296</v>
      </c>
      <c r="C12" s="136">
        <v>1400</v>
      </c>
      <c r="D12" s="136" t="s">
        <v>1</v>
      </c>
      <c r="E12" s="138"/>
      <c r="F12" s="144"/>
      <c r="G12" s="89">
        <f t="shared" si="2"/>
        <v>0</v>
      </c>
      <c r="H12" s="89">
        <f t="shared" si="0"/>
        <v>0</v>
      </c>
      <c r="I12" s="89">
        <f t="shared" si="1"/>
        <v>0</v>
      </c>
      <c r="J12" s="89" t="s">
        <v>7</v>
      </c>
    </row>
    <row r="13" spans="1:11" s="82" customFormat="1" ht="18" customHeight="1" x14ac:dyDescent="0.2">
      <c r="A13" s="143">
        <v>6</v>
      </c>
      <c r="B13" s="132" t="s">
        <v>221</v>
      </c>
      <c r="C13" s="86">
        <v>600</v>
      </c>
      <c r="D13" s="86" t="s">
        <v>1</v>
      </c>
      <c r="E13" s="138"/>
      <c r="F13" s="144"/>
      <c r="G13" s="89">
        <f t="shared" si="2"/>
        <v>0</v>
      </c>
      <c r="H13" s="89">
        <f t="shared" si="0"/>
        <v>0</v>
      </c>
      <c r="I13" s="89">
        <f t="shared" si="1"/>
        <v>0</v>
      </c>
      <c r="J13" s="89" t="s">
        <v>7</v>
      </c>
    </row>
    <row r="14" spans="1:11" s="82" customFormat="1" ht="18" customHeight="1" x14ac:dyDescent="0.2">
      <c r="A14" s="143">
        <v>7</v>
      </c>
      <c r="B14" s="132" t="s">
        <v>140</v>
      </c>
      <c r="C14" s="86">
        <v>150</v>
      </c>
      <c r="D14" s="86" t="s">
        <v>1</v>
      </c>
      <c r="E14" s="138"/>
      <c r="F14" s="144"/>
      <c r="G14" s="89">
        <f t="shared" si="2"/>
        <v>0</v>
      </c>
      <c r="H14" s="89">
        <f t="shared" si="0"/>
        <v>0</v>
      </c>
      <c r="I14" s="89">
        <f t="shared" si="1"/>
        <v>0</v>
      </c>
      <c r="J14" s="89" t="s">
        <v>7</v>
      </c>
    </row>
    <row r="15" spans="1:11" s="82" customFormat="1" ht="27" customHeight="1" x14ac:dyDescent="0.2">
      <c r="A15" s="143">
        <v>8</v>
      </c>
      <c r="B15" s="92" t="s">
        <v>527</v>
      </c>
      <c r="C15" s="86">
        <v>1000</v>
      </c>
      <c r="D15" s="86" t="s">
        <v>1</v>
      </c>
      <c r="E15" s="138"/>
      <c r="F15" s="144"/>
      <c r="G15" s="89">
        <f t="shared" si="2"/>
        <v>0</v>
      </c>
      <c r="H15" s="89">
        <f t="shared" si="0"/>
        <v>0</v>
      </c>
      <c r="I15" s="89">
        <f t="shared" si="1"/>
        <v>0</v>
      </c>
      <c r="J15" s="89" t="s">
        <v>7</v>
      </c>
    </row>
    <row r="16" spans="1:11" s="8" customFormat="1" ht="30" customHeight="1" x14ac:dyDescent="0.2">
      <c r="A16" s="143">
        <v>9</v>
      </c>
      <c r="B16" s="132" t="s">
        <v>222</v>
      </c>
      <c r="C16" s="86">
        <v>300</v>
      </c>
      <c r="D16" s="86" t="s">
        <v>109</v>
      </c>
      <c r="E16" s="87"/>
      <c r="F16" s="144"/>
      <c r="G16" s="89">
        <f t="shared" si="2"/>
        <v>0</v>
      </c>
      <c r="H16" s="89">
        <f t="shared" ref="H16:H43" si="3">G16*0.095</f>
        <v>0</v>
      </c>
      <c r="I16" s="89">
        <f t="shared" ref="I16:I43" si="4">G16+H16</f>
        <v>0</v>
      </c>
      <c r="J16" s="89" t="s">
        <v>7</v>
      </c>
    </row>
    <row r="17" spans="1:10" s="56" customFormat="1" ht="27" x14ac:dyDescent="0.2">
      <c r="A17" s="143">
        <v>10</v>
      </c>
      <c r="B17" s="92" t="s">
        <v>293</v>
      </c>
      <c r="C17" s="136">
        <v>24</v>
      </c>
      <c r="D17" s="136" t="s">
        <v>1</v>
      </c>
      <c r="E17" s="87"/>
      <c r="F17" s="144"/>
      <c r="G17" s="89">
        <f t="shared" si="2"/>
        <v>0</v>
      </c>
      <c r="H17" s="89">
        <f t="shared" si="3"/>
        <v>0</v>
      </c>
      <c r="I17" s="89">
        <f t="shared" si="4"/>
        <v>0</v>
      </c>
      <c r="J17" s="89" t="s">
        <v>7</v>
      </c>
    </row>
    <row r="18" spans="1:10" s="82" customFormat="1" ht="27" x14ac:dyDescent="0.2">
      <c r="A18" s="143">
        <v>11</v>
      </c>
      <c r="B18" s="92" t="s">
        <v>294</v>
      </c>
      <c r="C18" s="136">
        <v>24</v>
      </c>
      <c r="D18" s="136" t="s">
        <v>1</v>
      </c>
      <c r="E18" s="87"/>
      <c r="F18" s="144"/>
      <c r="G18" s="89">
        <f t="shared" si="2"/>
        <v>0</v>
      </c>
      <c r="H18" s="89">
        <f t="shared" si="3"/>
        <v>0</v>
      </c>
      <c r="I18" s="89">
        <f t="shared" si="4"/>
        <v>0</v>
      </c>
      <c r="J18" s="89" t="s">
        <v>7</v>
      </c>
    </row>
    <row r="19" spans="1:10" s="82" customFormat="1" ht="13.5" x14ac:dyDescent="0.2">
      <c r="A19" s="85"/>
      <c r="B19" s="67" t="s">
        <v>450</v>
      </c>
      <c r="C19" s="90" t="s">
        <v>7</v>
      </c>
      <c r="D19" s="90" t="s">
        <v>7</v>
      </c>
      <c r="E19" s="90" t="s">
        <v>7</v>
      </c>
      <c r="F19" s="81" t="s">
        <v>7</v>
      </c>
      <c r="G19" s="58">
        <f t="shared" ref="G19:I19" si="5">SUM(G8:G18)</f>
        <v>0</v>
      </c>
      <c r="H19" s="58">
        <f t="shared" si="5"/>
        <v>0</v>
      </c>
      <c r="I19" s="58">
        <f t="shared" si="5"/>
        <v>0</v>
      </c>
      <c r="J19" s="89" t="s">
        <v>7</v>
      </c>
    </row>
    <row r="20" spans="1:10" s="82" customFormat="1" ht="18" customHeight="1" x14ac:dyDescent="0.2">
      <c r="A20" s="230" t="s">
        <v>528</v>
      </c>
      <c r="B20" s="230"/>
      <c r="C20" s="230"/>
      <c r="D20" s="230"/>
      <c r="E20" s="230"/>
      <c r="F20" s="230"/>
      <c r="G20" s="230"/>
      <c r="H20" s="230"/>
      <c r="I20" s="230"/>
      <c r="J20" s="230"/>
    </row>
    <row r="21" spans="1:10" s="8" customFormat="1" ht="30" customHeight="1" x14ac:dyDescent="0.2">
      <c r="A21" s="84">
        <v>1</v>
      </c>
      <c r="B21" s="92" t="s">
        <v>529</v>
      </c>
      <c r="C21" s="86">
        <v>200</v>
      </c>
      <c r="D21" s="86" t="s">
        <v>1</v>
      </c>
      <c r="E21" s="87"/>
      <c r="F21" s="145"/>
      <c r="G21" s="89">
        <f>C21*ROUND(F21,4)</f>
        <v>0</v>
      </c>
      <c r="H21" s="89">
        <f t="shared" si="3"/>
        <v>0</v>
      </c>
      <c r="I21" s="89">
        <f t="shared" si="4"/>
        <v>0</v>
      </c>
      <c r="J21" s="89" t="s">
        <v>7</v>
      </c>
    </row>
    <row r="22" spans="1:10" s="8" customFormat="1" ht="21.75" customHeight="1" x14ac:dyDescent="0.2">
      <c r="A22" s="84">
        <v>2</v>
      </c>
      <c r="B22" s="92" t="s">
        <v>60</v>
      </c>
      <c r="C22" s="86">
        <v>50</v>
      </c>
      <c r="D22" s="86" t="s">
        <v>109</v>
      </c>
      <c r="E22" s="87"/>
      <c r="F22" s="145"/>
      <c r="G22" s="89">
        <f t="shared" ref="G22:G38" si="6">C22*ROUND(F22,4)</f>
        <v>0</v>
      </c>
      <c r="H22" s="89">
        <f t="shared" si="3"/>
        <v>0</v>
      </c>
      <c r="I22" s="89">
        <f t="shared" si="4"/>
        <v>0</v>
      </c>
      <c r="J22" s="89" t="s">
        <v>7</v>
      </c>
    </row>
    <row r="23" spans="1:10" s="8" customFormat="1" ht="30" customHeight="1" x14ac:dyDescent="0.2">
      <c r="A23" s="84">
        <v>3</v>
      </c>
      <c r="B23" s="92" t="s">
        <v>139</v>
      </c>
      <c r="C23" s="86">
        <v>5</v>
      </c>
      <c r="D23" s="86" t="s">
        <v>109</v>
      </c>
      <c r="E23" s="87"/>
      <c r="F23" s="145"/>
      <c r="G23" s="89">
        <f t="shared" si="6"/>
        <v>0</v>
      </c>
      <c r="H23" s="89">
        <f t="shared" si="3"/>
        <v>0</v>
      </c>
      <c r="I23" s="89">
        <f t="shared" si="4"/>
        <v>0</v>
      </c>
      <c r="J23" s="89" t="s">
        <v>7</v>
      </c>
    </row>
    <row r="24" spans="1:10" s="8" customFormat="1" ht="28.5" customHeight="1" x14ac:dyDescent="0.2">
      <c r="A24" s="84">
        <v>5</v>
      </c>
      <c r="B24" s="92" t="s">
        <v>530</v>
      </c>
      <c r="C24" s="86">
        <v>30</v>
      </c>
      <c r="D24" s="86" t="s">
        <v>1</v>
      </c>
      <c r="E24" s="87"/>
      <c r="F24" s="145"/>
      <c r="G24" s="89">
        <f t="shared" si="6"/>
        <v>0</v>
      </c>
      <c r="H24" s="89">
        <f t="shared" si="3"/>
        <v>0</v>
      </c>
      <c r="I24" s="89">
        <f t="shared" si="4"/>
        <v>0</v>
      </c>
      <c r="J24" s="89" t="s">
        <v>7</v>
      </c>
    </row>
    <row r="25" spans="1:10" s="8" customFormat="1" ht="27" x14ac:dyDescent="0.2">
      <c r="A25" s="84">
        <v>6</v>
      </c>
      <c r="B25" s="92" t="s">
        <v>531</v>
      </c>
      <c r="C25" s="86">
        <v>30</v>
      </c>
      <c r="D25" s="86" t="s">
        <v>1</v>
      </c>
      <c r="E25" s="87"/>
      <c r="F25" s="145"/>
      <c r="G25" s="89">
        <f t="shared" si="6"/>
        <v>0</v>
      </c>
      <c r="H25" s="89">
        <f t="shared" si="3"/>
        <v>0</v>
      </c>
      <c r="I25" s="89">
        <f t="shared" si="4"/>
        <v>0</v>
      </c>
      <c r="J25" s="89" t="s">
        <v>7</v>
      </c>
    </row>
    <row r="26" spans="1:10" s="8" customFormat="1" ht="27" x14ac:dyDescent="0.2">
      <c r="A26" s="84">
        <v>7</v>
      </c>
      <c r="B26" s="92" t="s">
        <v>532</v>
      </c>
      <c r="C26" s="86">
        <v>30</v>
      </c>
      <c r="D26" s="86" t="s">
        <v>1</v>
      </c>
      <c r="E26" s="87"/>
      <c r="F26" s="145"/>
      <c r="G26" s="89">
        <f t="shared" si="6"/>
        <v>0</v>
      </c>
      <c r="H26" s="89">
        <f t="shared" si="3"/>
        <v>0</v>
      </c>
      <c r="I26" s="89">
        <f t="shared" si="4"/>
        <v>0</v>
      </c>
      <c r="J26" s="89" t="s">
        <v>7</v>
      </c>
    </row>
    <row r="27" spans="1:10" s="8" customFormat="1" ht="27.75" customHeight="1" x14ac:dyDescent="0.2">
      <c r="A27" s="84">
        <v>8</v>
      </c>
      <c r="B27" s="92" t="s">
        <v>138</v>
      </c>
      <c r="C27" s="86">
        <v>30</v>
      </c>
      <c r="D27" s="86" t="s">
        <v>1</v>
      </c>
      <c r="E27" s="87"/>
      <c r="F27" s="145"/>
      <c r="G27" s="89">
        <f t="shared" si="6"/>
        <v>0</v>
      </c>
      <c r="H27" s="89">
        <f t="shared" si="3"/>
        <v>0</v>
      </c>
      <c r="I27" s="89">
        <f t="shared" si="4"/>
        <v>0</v>
      </c>
      <c r="J27" s="89" t="s">
        <v>7</v>
      </c>
    </row>
    <row r="28" spans="1:10" s="8" customFormat="1" ht="20.25" customHeight="1" x14ac:dyDescent="0.2">
      <c r="A28" s="84">
        <v>9</v>
      </c>
      <c r="B28" s="40" t="s">
        <v>295</v>
      </c>
      <c r="C28" s="136">
        <v>30</v>
      </c>
      <c r="D28" s="136" t="s">
        <v>1</v>
      </c>
      <c r="E28" s="87"/>
      <c r="F28" s="145"/>
      <c r="G28" s="89">
        <f t="shared" si="6"/>
        <v>0</v>
      </c>
      <c r="H28" s="89">
        <f t="shared" si="3"/>
        <v>0</v>
      </c>
      <c r="I28" s="89">
        <f t="shared" si="4"/>
        <v>0</v>
      </c>
      <c r="J28" s="89" t="s">
        <v>7</v>
      </c>
    </row>
    <row r="29" spans="1:10" s="56" customFormat="1" ht="20.25" customHeight="1" x14ac:dyDescent="0.2">
      <c r="A29" s="84">
        <v>10</v>
      </c>
      <c r="B29" s="92" t="s">
        <v>142</v>
      </c>
      <c r="C29" s="86">
        <v>100</v>
      </c>
      <c r="D29" s="86" t="s">
        <v>1</v>
      </c>
      <c r="E29" s="87"/>
      <c r="F29" s="145"/>
      <c r="G29" s="89">
        <f t="shared" si="6"/>
        <v>0</v>
      </c>
      <c r="H29" s="89">
        <f t="shared" si="3"/>
        <v>0</v>
      </c>
      <c r="I29" s="89">
        <f t="shared" si="4"/>
        <v>0</v>
      </c>
      <c r="J29" s="89" t="s">
        <v>7</v>
      </c>
    </row>
    <row r="30" spans="1:10" s="82" customFormat="1" ht="18.75" customHeight="1" x14ac:dyDescent="0.2">
      <c r="A30" s="84">
        <v>11</v>
      </c>
      <c r="B30" s="92" t="s">
        <v>391</v>
      </c>
      <c r="C30" s="86">
        <v>25</v>
      </c>
      <c r="D30" s="86" t="s">
        <v>1</v>
      </c>
      <c r="E30" s="87"/>
      <c r="F30" s="145"/>
      <c r="G30" s="89">
        <f t="shared" si="6"/>
        <v>0</v>
      </c>
      <c r="H30" s="89">
        <f t="shared" si="3"/>
        <v>0</v>
      </c>
      <c r="I30" s="89">
        <f t="shared" si="4"/>
        <v>0</v>
      </c>
      <c r="J30" s="89" t="s">
        <v>7</v>
      </c>
    </row>
    <row r="31" spans="1:10" s="82" customFormat="1" ht="20.25" customHeight="1" x14ac:dyDescent="0.2">
      <c r="A31" s="84">
        <v>12</v>
      </c>
      <c r="B31" s="92" t="s">
        <v>141</v>
      </c>
      <c r="C31" s="86">
        <v>30</v>
      </c>
      <c r="D31" s="86" t="s">
        <v>1</v>
      </c>
      <c r="E31" s="87"/>
      <c r="F31" s="145"/>
      <c r="G31" s="89">
        <f t="shared" si="6"/>
        <v>0</v>
      </c>
      <c r="H31" s="89">
        <f t="shared" si="3"/>
        <v>0</v>
      </c>
      <c r="I31" s="89">
        <f t="shared" si="4"/>
        <v>0</v>
      </c>
      <c r="J31" s="89" t="s">
        <v>7</v>
      </c>
    </row>
    <row r="32" spans="1:10" s="8" customFormat="1" ht="22.5" customHeight="1" x14ac:dyDescent="0.2">
      <c r="A32" s="84">
        <v>14</v>
      </c>
      <c r="B32" s="40" t="s">
        <v>143</v>
      </c>
      <c r="C32" s="86">
        <v>100</v>
      </c>
      <c r="D32" s="86" t="s">
        <v>1</v>
      </c>
      <c r="E32" s="87"/>
      <c r="F32" s="145"/>
      <c r="G32" s="89">
        <f t="shared" si="6"/>
        <v>0</v>
      </c>
      <c r="H32" s="89">
        <f t="shared" si="3"/>
        <v>0</v>
      </c>
      <c r="I32" s="89">
        <f t="shared" si="4"/>
        <v>0</v>
      </c>
      <c r="J32" s="89" t="s">
        <v>7</v>
      </c>
    </row>
    <row r="33" spans="1:10" s="56" customFormat="1" ht="36.75" customHeight="1" x14ac:dyDescent="0.2">
      <c r="A33" s="84">
        <v>15</v>
      </c>
      <c r="B33" s="92" t="s">
        <v>110</v>
      </c>
      <c r="C33" s="79">
        <v>20</v>
      </c>
      <c r="D33" s="86" t="s">
        <v>1</v>
      </c>
      <c r="E33" s="87"/>
      <c r="F33" s="145"/>
      <c r="G33" s="89">
        <f t="shared" si="6"/>
        <v>0</v>
      </c>
      <c r="H33" s="89">
        <f t="shared" si="3"/>
        <v>0</v>
      </c>
      <c r="I33" s="89">
        <f t="shared" si="4"/>
        <v>0</v>
      </c>
      <c r="J33" s="89" t="s">
        <v>7</v>
      </c>
    </row>
    <row r="34" spans="1:10" s="82" customFormat="1" ht="30" customHeight="1" x14ac:dyDescent="0.2">
      <c r="A34" s="84">
        <v>16</v>
      </c>
      <c r="B34" s="92" t="s">
        <v>80</v>
      </c>
      <c r="C34" s="86">
        <v>100</v>
      </c>
      <c r="D34" s="86" t="s">
        <v>1</v>
      </c>
      <c r="E34" s="87"/>
      <c r="F34" s="145"/>
      <c r="G34" s="89">
        <f t="shared" si="6"/>
        <v>0</v>
      </c>
      <c r="H34" s="89">
        <f t="shared" si="3"/>
        <v>0</v>
      </c>
      <c r="I34" s="89">
        <f t="shared" si="4"/>
        <v>0</v>
      </c>
      <c r="J34" s="89" t="s">
        <v>7</v>
      </c>
    </row>
    <row r="35" spans="1:10" s="82" customFormat="1" ht="29.25" customHeight="1" x14ac:dyDescent="0.2">
      <c r="A35" s="84">
        <v>17</v>
      </c>
      <c r="B35" s="92" t="s">
        <v>79</v>
      </c>
      <c r="C35" s="86">
        <v>200</v>
      </c>
      <c r="D35" s="86" t="s">
        <v>1</v>
      </c>
      <c r="E35" s="87"/>
      <c r="F35" s="145"/>
      <c r="G35" s="89">
        <f t="shared" si="6"/>
        <v>0</v>
      </c>
      <c r="H35" s="89">
        <f t="shared" si="3"/>
        <v>0</v>
      </c>
      <c r="I35" s="89">
        <f t="shared" si="4"/>
        <v>0</v>
      </c>
      <c r="J35" s="89" t="s">
        <v>7</v>
      </c>
    </row>
    <row r="36" spans="1:10" s="82" customFormat="1" ht="28.5" customHeight="1" x14ac:dyDescent="0.2">
      <c r="A36" s="84">
        <v>18</v>
      </c>
      <c r="B36" s="92" t="s">
        <v>241</v>
      </c>
      <c r="C36" s="86">
        <v>10</v>
      </c>
      <c r="D36" s="86" t="s">
        <v>1</v>
      </c>
      <c r="E36" s="87"/>
      <c r="F36" s="145"/>
      <c r="G36" s="89">
        <f t="shared" si="6"/>
        <v>0</v>
      </c>
      <c r="H36" s="89">
        <f t="shared" si="3"/>
        <v>0</v>
      </c>
      <c r="I36" s="89">
        <f t="shared" si="4"/>
        <v>0</v>
      </c>
      <c r="J36" s="89" t="s">
        <v>7</v>
      </c>
    </row>
    <row r="37" spans="1:10" s="80" customFormat="1" ht="43.5" customHeight="1" x14ac:dyDescent="0.2">
      <c r="A37" s="84">
        <v>19</v>
      </c>
      <c r="B37" s="92" t="s">
        <v>71</v>
      </c>
      <c r="C37" s="86">
        <v>20</v>
      </c>
      <c r="D37" s="86" t="s">
        <v>1</v>
      </c>
      <c r="E37" s="87"/>
      <c r="F37" s="145"/>
      <c r="G37" s="89">
        <f t="shared" si="6"/>
        <v>0</v>
      </c>
      <c r="H37" s="89">
        <f t="shared" si="3"/>
        <v>0</v>
      </c>
      <c r="I37" s="89">
        <f t="shared" si="4"/>
        <v>0</v>
      </c>
      <c r="J37" s="89" t="s">
        <v>7</v>
      </c>
    </row>
    <row r="38" spans="1:10" s="8" customFormat="1" ht="13.5" x14ac:dyDescent="0.2">
      <c r="A38" s="84">
        <v>20</v>
      </c>
      <c r="B38" s="77" t="s">
        <v>533</v>
      </c>
      <c r="C38" s="86">
        <v>100</v>
      </c>
      <c r="D38" s="86" t="s">
        <v>1</v>
      </c>
      <c r="E38" s="87"/>
      <c r="F38" s="145"/>
      <c r="G38" s="89">
        <f t="shared" si="6"/>
        <v>0</v>
      </c>
      <c r="H38" s="89">
        <f t="shared" si="3"/>
        <v>0</v>
      </c>
      <c r="I38" s="89">
        <f t="shared" si="4"/>
        <v>0</v>
      </c>
      <c r="J38" s="89" t="s">
        <v>7</v>
      </c>
    </row>
    <row r="39" spans="1:10" s="82" customFormat="1" ht="13.5" x14ac:dyDescent="0.2">
      <c r="A39" s="85"/>
      <c r="B39" s="67" t="s">
        <v>449</v>
      </c>
      <c r="C39" s="90" t="s">
        <v>7</v>
      </c>
      <c r="D39" s="90" t="s">
        <v>7</v>
      </c>
      <c r="E39" s="90" t="s">
        <v>7</v>
      </c>
      <c r="F39" s="81" t="s">
        <v>7</v>
      </c>
      <c r="G39" s="58">
        <f>SUM(G21:G38)</f>
        <v>0</v>
      </c>
      <c r="H39" s="58">
        <f>SUM(H21:H38)</f>
        <v>0</v>
      </c>
      <c r="I39" s="58">
        <f>SUM(I21:I38)</f>
        <v>0</v>
      </c>
      <c r="J39" s="89" t="s">
        <v>7</v>
      </c>
    </row>
    <row r="40" spans="1:10" s="82" customFormat="1" ht="18" customHeight="1" x14ac:dyDescent="0.2">
      <c r="A40" s="230" t="s">
        <v>451</v>
      </c>
      <c r="B40" s="230"/>
      <c r="C40" s="230"/>
      <c r="D40" s="230"/>
      <c r="E40" s="230"/>
      <c r="F40" s="230"/>
      <c r="G40" s="230"/>
      <c r="H40" s="230"/>
      <c r="I40" s="230"/>
      <c r="J40" s="230"/>
    </row>
    <row r="41" spans="1:10" s="8" customFormat="1" ht="37.5" customHeight="1" x14ac:dyDescent="0.2">
      <c r="A41" s="84">
        <v>1</v>
      </c>
      <c r="B41" s="95" t="s">
        <v>297</v>
      </c>
      <c r="C41" s="86">
        <v>350</v>
      </c>
      <c r="D41" s="86" t="s">
        <v>109</v>
      </c>
      <c r="E41" s="87"/>
      <c r="F41" s="145"/>
      <c r="G41" s="89">
        <f>C41*ROUND(F41,4)</f>
        <v>0</v>
      </c>
      <c r="H41" s="89">
        <f t="shared" si="3"/>
        <v>0</v>
      </c>
      <c r="I41" s="89">
        <f t="shared" si="4"/>
        <v>0</v>
      </c>
      <c r="J41" s="113"/>
    </row>
    <row r="42" spans="1:10" s="82" customFormat="1" ht="32.25" customHeight="1" x14ac:dyDescent="0.2">
      <c r="A42" s="84">
        <v>2</v>
      </c>
      <c r="B42" s="95" t="s">
        <v>453</v>
      </c>
      <c r="C42" s="86">
        <v>100</v>
      </c>
      <c r="D42" s="86" t="s">
        <v>109</v>
      </c>
      <c r="E42" s="87"/>
      <c r="F42" s="145"/>
      <c r="G42" s="89">
        <f t="shared" ref="G42:G43" si="7">C42*ROUND(F42,4)</f>
        <v>0</v>
      </c>
      <c r="H42" s="89">
        <f t="shared" si="3"/>
        <v>0</v>
      </c>
      <c r="I42" s="89">
        <f t="shared" si="4"/>
        <v>0</v>
      </c>
      <c r="J42" s="113"/>
    </row>
    <row r="43" spans="1:10" s="82" customFormat="1" ht="33.75" customHeight="1" x14ac:dyDescent="0.2">
      <c r="A43" s="84">
        <v>3</v>
      </c>
      <c r="B43" s="95" t="s">
        <v>298</v>
      </c>
      <c r="C43" s="136">
        <v>100</v>
      </c>
      <c r="D43" s="136" t="s">
        <v>109</v>
      </c>
      <c r="E43" s="87"/>
      <c r="F43" s="145"/>
      <c r="G43" s="89">
        <f t="shared" si="7"/>
        <v>0</v>
      </c>
      <c r="H43" s="89">
        <f t="shared" si="3"/>
        <v>0</v>
      </c>
      <c r="I43" s="89">
        <f t="shared" si="4"/>
        <v>0</v>
      </c>
      <c r="J43" s="113"/>
    </row>
    <row r="44" spans="1:10" s="8" customFormat="1" ht="13.5" x14ac:dyDescent="0.2">
      <c r="A44" s="85"/>
      <c r="B44" s="67" t="s">
        <v>452</v>
      </c>
      <c r="C44" s="90" t="s">
        <v>7</v>
      </c>
      <c r="D44" s="90" t="s">
        <v>7</v>
      </c>
      <c r="E44" s="90" t="s">
        <v>7</v>
      </c>
      <c r="F44" s="81" t="s">
        <v>7</v>
      </c>
      <c r="G44" s="58">
        <f>SUM(G41:G43)</f>
        <v>0</v>
      </c>
      <c r="H44" s="58">
        <f>SUM(H41:H43)</f>
        <v>0</v>
      </c>
      <c r="I44" s="58">
        <f>SUM(I41:I43)</f>
        <v>0</v>
      </c>
      <c r="J44" s="59">
        <f>SUM(J41:J43)</f>
        <v>0</v>
      </c>
    </row>
    <row r="45" spans="1:10" s="8" customFormat="1" ht="18" customHeight="1" x14ac:dyDescent="0.2">
      <c r="A45" s="230" t="s">
        <v>454</v>
      </c>
      <c r="B45" s="230"/>
      <c r="C45" s="230"/>
      <c r="D45" s="230"/>
      <c r="E45" s="230"/>
      <c r="F45" s="230"/>
      <c r="G45" s="230"/>
      <c r="H45" s="230"/>
      <c r="I45" s="230"/>
      <c r="J45" s="230"/>
    </row>
    <row r="46" spans="1:10" s="8" customFormat="1" ht="24.75" customHeight="1" x14ac:dyDescent="0.2">
      <c r="A46" s="84">
        <v>1</v>
      </c>
      <c r="B46" s="95" t="s">
        <v>291</v>
      </c>
      <c r="C46" s="86">
        <v>1000</v>
      </c>
      <c r="D46" s="86" t="s">
        <v>109</v>
      </c>
      <c r="E46" s="87"/>
      <c r="F46" s="145"/>
      <c r="G46" s="89">
        <f>C46*ROUND(F46,4)</f>
        <v>0</v>
      </c>
      <c r="H46" s="89">
        <f>G46*0.095</f>
        <v>0</v>
      </c>
      <c r="I46" s="89">
        <f t="shared" ref="I46:I57" si="8">G46+H46</f>
        <v>0</v>
      </c>
      <c r="J46" s="89" t="s">
        <v>7</v>
      </c>
    </row>
    <row r="47" spans="1:10" s="82" customFormat="1" ht="18.75" customHeight="1" x14ac:dyDescent="0.2">
      <c r="A47" s="84">
        <v>2</v>
      </c>
      <c r="B47" s="95" t="s">
        <v>292</v>
      </c>
      <c r="C47" s="86">
        <v>12000</v>
      </c>
      <c r="D47" s="86" t="s">
        <v>109</v>
      </c>
      <c r="E47" s="87"/>
      <c r="F47" s="145"/>
      <c r="G47" s="89">
        <f t="shared" ref="G47:G57" si="9">C47*ROUND(F47,4)</f>
        <v>0</v>
      </c>
      <c r="H47" s="89">
        <f t="shared" ref="H47:H57" si="10">G47*0.095</f>
        <v>0</v>
      </c>
      <c r="I47" s="89">
        <f t="shared" si="8"/>
        <v>0</v>
      </c>
      <c r="J47" s="89" t="s">
        <v>7</v>
      </c>
    </row>
    <row r="48" spans="1:10" s="8" customFormat="1" ht="27" x14ac:dyDescent="0.2">
      <c r="A48" s="84">
        <v>3</v>
      </c>
      <c r="B48" s="95" t="s">
        <v>112</v>
      </c>
      <c r="C48" s="86">
        <v>2000</v>
      </c>
      <c r="D48" s="86" t="s">
        <v>109</v>
      </c>
      <c r="E48" s="87"/>
      <c r="F48" s="145"/>
      <c r="G48" s="89">
        <f t="shared" si="9"/>
        <v>0</v>
      </c>
      <c r="H48" s="89">
        <f t="shared" si="10"/>
        <v>0</v>
      </c>
      <c r="I48" s="89">
        <f t="shared" si="8"/>
        <v>0</v>
      </c>
      <c r="J48" s="89" t="s">
        <v>7</v>
      </c>
    </row>
    <row r="49" spans="1:10" s="8" customFormat="1" ht="18.75" customHeight="1" x14ac:dyDescent="0.2">
      <c r="A49" s="84">
        <v>4</v>
      </c>
      <c r="B49" s="95" t="s">
        <v>72</v>
      </c>
      <c r="C49" s="86">
        <v>600</v>
      </c>
      <c r="D49" s="86" t="s">
        <v>1</v>
      </c>
      <c r="E49" s="87"/>
      <c r="F49" s="145"/>
      <c r="G49" s="89">
        <f t="shared" si="9"/>
        <v>0</v>
      </c>
      <c r="H49" s="89">
        <f t="shared" si="10"/>
        <v>0</v>
      </c>
      <c r="I49" s="89">
        <f t="shared" si="8"/>
        <v>0</v>
      </c>
      <c r="J49" s="89" t="s">
        <v>7</v>
      </c>
    </row>
    <row r="50" spans="1:10" s="8" customFormat="1" ht="30" customHeight="1" x14ac:dyDescent="0.2">
      <c r="A50" s="84">
        <v>5</v>
      </c>
      <c r="B50" s="95" t="s">
        <v>111</v>
      </c>
      <c r="C50" s="86">
        <v>600</v>
      </c>
      <c r="D50" s="86" t="s">
        <v>109</v>
      </c>
      <c r="E50" s="87"/>
      <c r="F50" s="145"/>
      <c r="G50" s="89">
        <f t="shared" si="9"/>
        <v>0</v>
      </c>
      <c r="H50" s="89">
        <f t="shared" si="10"/>
        <v>0</v>
      </c>
      <c r="I50" s="89">
        <f t="shared" si="8"/>
        <v>0</v>
      </c>
      <c r="J50" s="89" t="s">
        <v>7</v>
      </c>
    </row>
    <row r="51" spans="1:10" s="8" customFormat="1" ht="30" customHeight="1" x14ac:dyDescent="0.2">
      <c r="A51" s="84">
        <v>6</v>
      </c>
      <c r="B51" s="95" t="s">
        <v>259</v>
      </c>
      <c r="C51" s="86">
        <v>100</v>
      </c>
      <c r="D51" s="86" t="s">
        <v>1</v>
      </c>
      <c r="E51" s="87"/>
      <c r="F51" s="145"/>
      <c r="G51" s="89">
        <f t="shared" si="9"/>
        <v>0</v>
      </c>
      <c r="H51" s="89">
        <f t="shared" si="10"/>
        <v>0</v>
      </c>
      <c r="I51" s="89">
        <f t="shared" si="8"/>
        <v>0</v>
      </c>
      <c r="J51" s="89" t="s">
        <v>7</v>
      </c>
    </row>
    <row r="52" spans="1:10" s="8" customFormat="1" ht="30" customHeight="1" x14ac:dyDescent="0.2">
      <c r="A52" s="84">
        <v>7</v>
      </c>
      <c r="B52" s="95" t="s">
        <v>113</v>
      </c>
      <c r="C52" s="86">
        <v>600</v>
      </c>
      <c r="D52" s="86" t="s">
        <v>109</v>
      </c>
      <c r="E52" s="87"/>
      <c r="F52" s="145"/>
      <c r="G52" s="89">
        <f t="shared" si="9"/>
        <v>0</v>
      </c>
      <c r="H52" s="89">
        <f t="shared" si="10"/>
        <v>0</v>
      </c>
      <c r="I52" s="89">
        <f t="shared" si="8"/>
        <v>0</v>
      </c>
      <c r="J52" s="89" t="s">
        <v>7</v>
      </c>
    </row>
    <row r="53" spans="1:10" s="56" customFormat="1" ht="30" customHeight="1" x14ac:dyDescent="0.2">
      <c r="A53" s="84">
        <v>8</v>
      </c>
      <c r="B53" s="95" t="s">
        <v>260</v>
      </c>
      <c r="C53" s="86">
        <v>100</v>
      </c>
      <c r="D53" s="86" t="s">
        <v>1</v>
      </c>
      <c r="E53" s="87"/>
      <c r="F53" s="145"/>
      <c r="G53" s="89">
        <f t="shared" si="9"/>
        <v>0</v>
      </c>
      <c r="H53" s="89">
        <f t="shared" si="10"/>
        <v>0</v>
      </c>
      <c r="I53" s="89">
        <f t="shared" si="8"/>
        <v>0</v>
      </c>
      <c r="J53" s="89" t="s">
        <v>7</v>
      </c>
    </row>
    <row r="54" spans="1:10" s="8" customFormat="1" ht="30" customHeight="1" x14ac:dyDescent="0.2">
      <c r="A54" s="84">
        <v>9</v>
      </c>
      <c r="B54" s="66" t="s">
        <v>45</v>
      </c>
      <c r="C54" s="86">
        <v>20</v>
      </c>
      <c r="D54" s="86" t="s">
        <v>1</v>
      </c>
      <c r="E54" s="87"/>
      <c r="F54" s="145"/>
      <c r="G54" s="89">
        <f t="shared" si="9"/>
        <v>0</v>
      </c>
      <c r="H54" s="89">
        <f t="shared" si="10"/>
        <v>0</v>
      </c>
      <c r="I54" s="89">
        <f t="shared" si="8"/>
        <v>0</v>
      </c>
      <c r="J54" s="89" t="s">
        <v>7</v>
      </c>
    </row>
    <row r="55" spans="1:10" s="8" customFormat="1" ht="27" x14ac:dyDescent="0.2">
      <c r="A55" s="84">
        <v>10</v>
      </c>
      <c r="B55" s="66" t="s">
        <v>73</v>
      </c>
      <c r="C55" s="86">
        <v>20</v>
      </c>
      <c r="D55" s="86" t="s">
        <v>1</v>
      </c>
      <c r="E55" s="87"/>
      <c r="F55" s="145"/>
      <c r="G55" s="89">
        <f t="shared" si="9"/>
        <v>0</v>
      </c>
      <c r="H55" s="89">
        <f t="shared" si="10"/>
        <v>0</v>
      </c>
      <c r="I55" s="89">
        <f t="shared" si="8"/>
        <v>0</v>
      </c>
      <c r="J55" s="89" t="s">
        <v>7</v>
      </c>
    </row>
    <row r="56" spans="1:10" s="37" customFormat="1" ht="27" x14ac:dyDescent="0.2">
      <c r="A56" s="84">
        <v>11</v>
      </c>
      <c r="B56" s="26" t="s">
        <v>61</v>
      </c>
      <c r="C56" s="17">
        <v>10</v>
      </c>
      <c r="D56" s="86" t="s">
        <v>1</v>
      </c>
      <c r="E56" s="87"/>
      <c r="F56" s="145"/>
      <c r="G56" s="89">
        <f t="shared" si="9"/>
        <v>0</v>
      </c>
      <c r="H56" s="89">
        <f t="shared" si="10"/>
        <v>0</v>
      </c>
      <c r="I56" s="89">
        <f t="shared" si="8"/>
        <v>0</v>
      </c>
      <c r="J56" s="89" t="s">
        <v>7</v>
      </c>
    </row>
    <row r="57" spans="1:10" s="8" customFormat="1" ht="24" customHeight="1" x14ac:dyDescent="0.2">
      <c r="A57" s="84">
        <v>12</v>
      </c>
      <c r="B57" s="26" t="s">
        <v>74</v>
      </c>
      <c r="C57" s="17">
        <v>30</v>
      </c>
      <c r="D57" s="86" t="s">
        <v>1</v>
      </c>
      <c r="E57" s="87"/>
      <c r="F57" s="145"/>
      <c r="G57" s="89">
        <f t="shared" si="9"/>
        <v>0</v>
      </c>
      <c r="H57" s="89">
        <f t="shared" si="10"/>
        <v>0</v>
      </c>
      <c r="I57" s="89">
        <f t="shared" si="8"/>
        <v>0</v>
      </c>
      <c r="J57" s="89" t="s">
        <v>7</v>
      </c>
    </row>
    <row r="58" spans="1:10" ht="15" x14ac:dyDescent="0.25">
      <c r="A58" s="85"/>
      <c r="B58" s="67" t="s">
        <v>455</v>
      </c>
      <c r="C58" s="90" t="s">
        <v>7</v>
      </c>
      <c r="D58" s="90" t="s">
        <v>7</v>
      </c>
      <c r="E58" s="90" t="s">
        <v>7</v>
      </c>
      <c r="F58" s="81" t="s">
        <v>7</v>
      </c>
      <c r="G58" s="58">
        <f>SUM(G46:G57)</f>
        <v>0</v>
      </c>
      <c r="H58" s="58">
        <f>SUM(H46:H57)</f>
        <v>0</v>
      </c>
      <c r="I58" s="58">
        <f>SUM(I46:I57)</f>
        <v>0</v>
      </c>
      <c r="J58" s="89" t="s">
        <v>7</v>
      </c>
    </row>
    <row r="59" spans="1:10" s="16" customFormat="1" ht="18" customHeight="1" x14ac:dyDescent="0.2">
      <c r="A59" s="230" t="s">
        <v>456</v>
      </c>
      <c r="B59" s="230"/>
      <c r="C59" s="230"/>
      <c r="D59" s="230"/>
      <c r="E59" s="230"/>
      <c r="F59" s="230"/>
      <c r="G59" s="230"/>
      <c r="H59" s="230"/>
      <c r="I59" s="230"/>
      <c r="J59" s="230"/>
    </row>
    <row r="60" spans="1:10" s="93" customFormat="1" ht="27" x14ac:dyDescent="0.2">
      <c r="A60" s="84">
        <v>1</v>
      </c>
      <c r="B60" s="92" t="s">
        <v>258</v>
      </c>
      <c r="C60" s="86">
        <v>350</v>
      </c>
      <c r="D60" s="86" t="s">
        <v>137</v>
      </c>
      <c r="E60" s="87"/>
      <c r="F60" s="145"/>
      <c r="G60" s="89">
        <f>C60*ROUND(F60,4)</f>
        <v>0</v>
      </c>
      <c r="H60" s="89">
        <f>G60*0.095</f>
        <v>0</v>
      </c>
      <c r="I60" s="89">
        <f>G60+H60</f>
        <v>0</v>
      </c>
      <c r="J60" s="103"/>
    </row>
    <row r="61" spans="1:10" s="93" customFormat="1" ht="27" x14ac:dyDescent="0.2">
      <c r="A61" s="84">
        <v>2</v>
      </c>
      <c r="B61" s="95" t="s">
        <v>75</v>
      </c>
      <c r="C61" s="136">
        <v>24</v>
      </c>
      <c r="D61" s="136" t="s">
        <v>0</v>
      </c>
      <c r="E61" s="87"/>
      <c r="F61" s="145"/>
      <c r="G61" s="89">
        <f t="shared" ref="G61:G64" si="11">C61*ROUND(F61,4)</f>
        <v>0</v>
      </c>
      <c r="H61" s="89">
        <f t="shared" ref="H61:H64" si="12">G61*0.095</f>
        <v>0</v>
      </c>
      <c r="I61" s="89">
        <f t="shared" ref="I61:I64" si="13">G61+H61</f>
        <v>0</v>
      </c>
      <c r="J61" s="103"/>
    </row>
    <row r="62" spans="1:10" s="93" customFormat="1" ht="27" x14ac:dyDescent="0.2">
      <c r="A62" s="84">
        <v>3</v>
      </c>
      <c r="B62" s="95" t="s">
        <v>287</v>
      </c>
      <c r="C62" s="136">
        <v>10</v>
      </c>
      <c r="D62" s="136" t="s">
        <v>288</v>
      </c>
      <c r="E62" s="87"/>
      <c r="F62" s="145"/>
      <c r="G62" s="89">
        <f t="shared" si="11"/>
        <v>0</v>
      </c>
      <c r="H62" s="89">
        <f t="shared" si="12"/>
        <v>0</v>
      </c>
      <c r="I62" s="89">
        <f t="shared" si="13"/>
        <v>0</v>
      </c>
      <c r="J62" s="103"/>
    </row>
    <row r="63" spans="1:10" s="93" customFormat="1" ht="27" x14ac:dyDescent="0.2">
      <c r="A63" s="84">
        <v>4</v>
      </c>
      <c r="B63" s="95" t="s">
        <v>289</v>
      </c>
      <c r="C63" s="136">
        <v>20</v>
      </c>
      <c r="D63" s="136" t="s">
        <v>0</v>
      </c>
      <c r="E63" s="87"/>
      <c r="F63" s="145"/>
      <c r="G63" s="89">
        <f t="shared" si="11"/>
        <v>0</v>
      </c>
      <c r="H63" s="89">
        <f t="shared" si="12"/>
        <v>0</v>
      </c>
      <c r="I63" s="89">
        <f t="shared" si="13"/>
        <v>0</v>
      </c>
      <c r="J63" s="103"/>
    </row>
    <row r="64" spans="1:10" s="93" customFormat="1" ht="27" x14ac:dyDescent="0.2">
      <c r="A64" s="84">
        <v>5</v>
      </c>
      <c r="B64" s="95" t="s">
        <v>290</v>
      </c>
      <c r="C64" s="136">
        <v>5</v>
      </c>
      <c r="D64" s="136" t="s">
        <v>0</v>
      </c>
      <c r="E64" s="87"/>
      <c r="F64" s="145"/>
      <c r="G64" s="89">
        <f t="shared" si="11"/>
        <v>0</v>
      </c>
      <c r="H64" s="89">
        <f t="shared" si="12"/>
        <v>0</v>
      </c>
      <c r="I64" s="89">
        <f t="shared" si="13"/>
        <v>0</v>
      </c>
      <c r="J64" s="103"/>
    </row>
    <row r="65" spans="1:14" s="105" customFormat="1" ht="12.75" customHeight="1" x14ac:dyDescent="0.25">
      <c r="A65" s="85"/>
      <c r="B65" s="67" t="s">
        <v>457</v>
      </c>
      <c r="C65" s="90" t="s">
        <v>7</v>
      </c>
      <c r="D65" s="90" t="s">
        <v>7</v>
      </c>
      <c r="E65" s="90" t="s">
        <v>7</v>
      </c>
      <c r="F65" s="81" t="s">
        <v>7</v>
      </c>
      <c r="G65" s="146">
        <f>SUM(G60:G64)</f>
        <v>0</v>
      </c>
      <c r="H65" s="58">
        <f>SUM(H60:H64)</f>
        <v>0</v>
      </c>
      <c r="I65" s="58">
        <f>SUM(I60:I64)</f>
        <v>0</v>
      </c>
      <c r="J65" s="59">
        <f>SUM(J60:J64)</f>
        <v>0</v>
      </c>
    </row>
    <row r="66" spans="1:14" s="69" customFormat="1" ht="12.75" customHeight="1" x14ac:dyDescent="0.2">
      <c r="A66" s="41"/>
      <c r="B66" s="42"/>
      <c r="C66" s="43"/>
      <c r="D66" s="43"/>
      <c r="E66" s="43"/>
      <c r="F66" s="44"/>
      <c r="G66" s="45"/>
      <c r="H66" s="45"/>
      <c r="I66" s="45"/>
      <c r="J66" s="62"/>
    </row>
    <row r="67" spans="1:14" s="106" customFormat="1" ht="15" customHeight="1" x14ac:dyDescent="0.25">
      <c r="A67" s="229" t="s">
        <v>43</v>
      </c>
      <c r="B67" s="229"/>
      <c r="C67" s="229"/>
      <c r="D67" s="229"/>
      <c r="E67" s="229"/>
      <c r="F67" s="229"/>
      <c r="G67" s="229"/>
      <c r="H67" s="229"/>
      <c r="I67" s="229"/>
      <c r="J67" s="229"/>
    </row>
    <row r="68" spans="1:14" s="106" customFormat="1" ht="25.5" customHeight="1" x14ac:dyDescent="0.25">
      <c r="A68" s="231" t="s">
        <v>106</v>
      </c>
      <c r="B68" s="232"/>
      <c r="C68" s="232"/>
      <c r="D68" s="232"/>
      <c r="E68" s="232"/>
      <c r="F68" s="232"/>
      <c r="G68" s="232"/>
      <c r="H68" s="232"/>
      <c r="I68" s="232"/>
      <c r="J68" s="232"/>
    </row>
    <row r="69" spans="1:14" s="99" customFormat="1" ht="14.25" customHeight="1" x14ac:dyDescent="0.25">
      <c r="A69" s="231" t="s">
        <v>126</v>
      </c>
      <c r="B69" s="231"/>
      <c r="C69" s="231"/>
      <c r="D69" s="231"/>
      <c r="E69" s="231"/>
      <c r="F69" s="231"/>
      <c r="G69" s="231"/>
      <c r="H69" s="231"/>
      <c r="I69" s="231"/>
      <c r="J69" s="231"/>
    </row>
    <row r="70" spans="1:14" s="99" customFormat="1" ht="15" x14ac:dyDescent="0.25">
      <c r="A70" s="228" t="s">
        <v>107</v>
      </c>
      <c r="B70" s="228"/>
      <c r="C70" s="228"/>
      <c r="D70" s="228"/>
      <c r="E70" s="228"/>
      <c r="F70" s="228"/>
      <c r="G70" s="228"/>
      <c r="H70" s="228"/>
      <c r="I70" s="228"/>
      <c r="J70" s="228"/>
    </row>
    <row r="71" spans="1:14" s="93" customFormat="1" ht="24.75" customHeight="1" x14ac:dyDescent="0.2">
      <c r="A71" s="226" t="s">
        <v>458</v>
      </c>
      <c r="B71" s="226"/>
      <c r="C71" s="226"/>
      <c r="D71" s="226"/>
      <c r="E71" s="226"/>
      <c r="F71" s="226"/>
      <c r="G71" s="226"/>
      <c r="H71" s="226"/>
      <c r="I71" s="226"/>
      <c r="J71" s="226"/>
      <c r="N71" s="147"/>
    </row>
    <row r="72" spans="1:14" s="63" customFormat="1" ht="15" x14ac:dyDescent="0.2">
      <c r="A72" s="104" t="s">
        <v>473</v>
      </c>
      <c r="B72" s="106"/>
      <c r="C72" s="106"/>
      <c r="D72" s="106"/>
      <c r="E72" s="106"/>
      <c r="F72" s="106"/>
      <c r="G72" s="106"/>
      <c r="H72" s="106"/>
      <c r="I72" s="106"/>
      <c r="J72" s="106"/>
    </row>
    <row r="73" spans="1:14" ht="15" x14ac:dyDescent="0.25">
      <c r="A73" s="104" t="s">
        <v>468</v>
      </c>
      <c r="B73" s="106"/>
      <c r="C73" s="106"/>
      <c r="D73" s="106"/>
      <c r="E73" s="106"/>
      <c r="F73" s="106"/>
      <c r="G73" s="106"/>
      <c r="H73" s="106"/>
      <c r="I73" s="106"/>
      <c r="J73" s="106"/>
    </row>
    <row r="74" spans="1:14" ht="15.75" customHeight="1" x14ac:dyDescent="0.25">
      <c r="A74" s="226" t="s">
        <v>474</v>
      </c>
      <c r="B74" s="227"/>
      <c r="C74" s="227"/>
      <c r="D74" s="227"/>
      <c r="E74" s="227"/>
      <c r="F74" s="227"/>
      <c r="G74" s="227"/>
      <c r="H74" s="227"/>
      <c r="I74" s="227"/>
      <c r="J74" s="227"/>
    </row>
    <row r="75" spans="1:14" ht="50.25" customHeight="1" x14ac:dyDescent="0.25">
      <c r="A75" s="225" t="s">
        <v>460</v>
      </c>
      <c r="B75" s="225"/>
      <c r="C75" s="225"/>
      <c r="D75" s="225"/>
      <c r="E75" s="225"/>
      <c r="F75" s="225"/>
      <c r="G75" s="225"/>
      <c r="H75" s="225"/>
      <c r="I75" s="225"/>
      <c r="J75" s="225"/>
    </row>
    <row r="76" spans="1:14" s="35" customFormat="1" ht="15" customHeight="1" x14ac:dyDescent="0.25">
      <c r="A76" s="110"/>
      <c r="B76" s="110"/>
      <c r="C76" s="110"/>
      <c r="D76" s="110"/>
      <c r="E76" s="110"/>
      <c r="F76" s="110"/>
      <c r="G76" s="110"/>
      <c r="H76" s="110"/>
      <c r="I76" s="110"/>
      <c r="J76" s="110"/>
    </row>
    <row r="77" spans="1:14" s="93" customFormat="1" ht="20.25" customHeight="1" x14ac:dyDescent="0.2">
      <c r="A77" s="93" t="s">
        <v>131</v>
      </c>
      <c r="B77" s="70"/>
      <c r="C77" s="61"/>
    </row>
    <row r="78" spans="1:14" ht="15" x14ac:dyDescent="0.25">
      <c r="A78" s="93"/>
      <c r="B78" s="70"/>
      <c r="C78" s="61"/>
      <c r="D78" s="93"/>
      <c r="E78" s="93"/>
      <c r="F78" s="93"/>
      <c r="G78" s="93"/>
      <c r="H78" s="93"/>
      <c r="I78" s="93"/>
      <c r="J78" s="93"/>
    </row>
    <row r="79" spans="1:14" s="114" customFormat="1" ht="15" x14ac:dyDescent="0.25">
      <c r="A79" s="63" t="s">
        <v>65</v>
      </c>
      <c r="B79" s="64"/>
      <c r="C79" s="65"/>
      <c r="D79" s="63"/>
      <c r="E79" s="63" t="s">
        <v>8</v>
      </c>
      <c r="F79" s="63"/>
      <c r="G79" s="63"/>
      <c r="H79" s="63"/>
      <c r="I79" s="63" t="s">
        <v>2</v>
      </c>
      <c r="J79" s="63"/>
    </row>
    <row r="80" spans="1:14" x14ac:dyDescent="0.3">
      <c r="J80" s="63"/>
    </row>
  </sheetData>
  <mergeCells count="15">
    <mergeCell ref="A3:J3"/>
    <mergeCell ref="A7:J7"/>
    <mergeCell ref="A45:J45"/>
    <mergeCell ref="A69:J69"/>
    <mergeCell ref="A1:E1"/>
    <mergeCell ref="F1:J1"/>
    <mergeCell ref="A20:J20"/>
    <mergeCell ref="A40:J40"/>
    <mergeCell ref="A75:J75"/>
    <mergeCell ref="A74:J74"/>
    <mergeCell ref="A70:J70"/>
    <mergeCell ref="A67:J67"/>
    <mergeCell ref="A59:J59"/>
    <mergeCell ref="A68:J68"/>
    <mergeCell ref="A71:J71"/>
  </mergeCells>
  <dataValidations xWindow="968" yWindow="483"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41:J43">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79"/>
  <sheetViews>
    <sheetView view="pageBreakPreview" zoomScale="110" zoomScaleNormal="110" zoomScaleSheetLayoutView="110" workbookViewId="0">
      <pane ySplit="5" topLeftCell="A48" activePane="bottomLeft" state="frozen"/>
      <selection pane="bottomLeft" activeCell="B10" sqref="B10"/>
    </sheetView>
  </sheetViews>
  <sheetFormatPr defaultColWidth="9.28515625" defaultRowHeight="15" x14ac:dyDescent="0.25"/>
  <cols>
    <col min="1" max="1" width="4.85546875" style="2" customWidth="1"/>
    <col min="2" max="2" width="48" style="25" customWidth="1"/>
    <col min="3" max="3" width="7.85546875" style="2" customWidth="1"/>
    <col min="4" max="4" width="4.85546875" style="2" customWidth="1"/>
    <col min="5" max="5" width="20.42578125" style="2" customWidth="1"/>
    <col min="6" max="7" width="11" style="2" customWidth="1"/>
    <col min="8" max="8" width="11.42578125" style="2" customWidth="1"/>
    <col min="9" max="9" width="11" style="2" customWidth="1"/>
    <col min="10" max="16384" width="9.28515625" style="2"/>
  </cols>
  <sheetData>
    <row r="1" spans="1:10" x14ac:dyDescent="0.25">
      <c r="A1" s="234" t="s">
        <v>128</v>
      </c>
      <c r="B1" s="234"/>
      <c r="C1" s="234"/>
      <c r="D1" s="234"/>
      <c r="E1" s="234"/>
      <c r="F1" s="234" t="s">
        <v>218</v>
      </c>
      <c r="G1" s="234"/>
      <c r="H1" s="234"/>
      <c r="I1" s="234"/>
    </row>
    <row r="2" spans="1:10" s="22" customFormat="1" ht="16.5" customHeight="1" x14ac:dyDescent="0.25">
      <c r="A2" s="233" t="s">
        <v>117</v>
      </c>
      <c r="B2" s="233"/>
      <c r="C2" s="233"/>
      <c r="D2" s="233"/>
      <c r="E2" s="233"/>
      <c r="F2" s="233"/>
      <c r="G2" s="233"/>
      <c r="H2" s="233"/>
      <c r="I2" s="233"/>
      <c r="J2" s="196"/>
    </row>
    <row r="3" spans="1:10" s="94" customFormat="1" ht="16.5" customHeight="1" x14ac:dyDescent="0.25">
      <c r="A3" s="123"/>
      <c r="B3" s="123"/>
      <c r="C3" s="123"/>
      <c r="D3" s="123"/>
      <c r="E3" s="123"/>
      <c r="F3" s="123"/>
      <c r="G3" s="123"/>
      <c r="H3" s="123"/>
      <c r="I3" s="123"/>
      <c r="J3" s="196"/>
    </row>
    <row r="4" spans="1:10" s="22" customFormat="1" ht="30" customHeight="1" x14ac:dyDescent="0.25">
      <c r="A4" s="100" t="s">
        <v>3</v>
      </c>
      <c r="B4" s="100" t="s">
        <v>4</v>
      </c>
      <c r="C4" s="101" t="s">
        <v>5</v>
      </c>
      <c r="D4" s="101" t="s">
        <v>44</v>
      </c>
      <c r="E4" s="73" t="s">
        <v>6</v>
      </c>
      <c r="F4" s="73" t="s">
        <v>37</v>
      </c>
      <c r="G4" s="73" t="s">
        <v>514</v>
      </c>
      <c r="H4" s="73" t="s">
        <v>64</v>
      </c>
      <c r="I4" s="73" t="s">
        <v>41</v>
      </c>
      <c r="J4" s="73" t="s">
        <v>105</v>
      </c>
    </row>
    <row r="5" spans="1:10" s="22" customFormat="1" ht="15" customHeight="1" x14ac:dyDescent="0.25">
      <c r="A5" s="100">
        <v>1</v>
      </c>
      <c r="B5" s="100">
        <v>2</v>
      </c>
      <c r="C5" s="101">
        <v>3</v>
      </c>
      <c r="D5" s="101">
        <v>4</v>
      </c>
      <c r="E5" s="101">
        <v>5</v>
      </c>
      <c r="F5" s="101">
        <v>6</v>
      </c>
      <c r="G5" s="73" t="s">
        <v>39</v>
      </c>
      <c r="H5" s="101" t="s">
        <v>40</v>
      </c>
      <c r="I5" s="73" t="s">
        <v>42</v>
      </c>
      <c r="J5" s="101">
        <v>10</v>
      </c>
    </row>
    <row r="6" spans="1:10" s="22" customFormat="1" ht="15.75" customHeight="1" x14ac:dyDescent="0.25">
      <c r="A6" s="235" t="s">
        <v>534</v>
      </c>
      <c r="B6" s="235"/>
      <c r="C6" s="235"/>
      <c r="D6" s="235"/>
      <c r="E6" s="235"/>
      <c r="F6" s="235"/>
      <c r="G6" s="235"/>
      <c r="H6" s="235"/>
      <c r="I6" s="235"/>
      <c r="J6" s="196"/>
    </row>
    <row r="7" spans="1:10" s="94" customFormat="1" ht="26.25" customHeight="1" x14ac:dyDescent="0.25">
      <c r="A7" s="124">
        <v>1</v>
      </c>
      <c r="B7" s="122" t="s">
        <v>299</v>
      </c>
      <c r="C7" s="124">
        <v>320</v>
      </c>
      <c r="D7" s="124" t="s">
        <v>1</v>
      </c>
      <c r="E7" s="148" t="s">
        <v>7</v>
      </c>
      <c r="F7" s="149"/>
      <c r="G7" s="89">
        <f t="shared" ref="G7:G9" si="0">C7*ROUND(F7,4)</f>
        <v>0</v>
      </c>
      <c r="H7" s="89">
        <f t="shared" ref="H7:H9" si="1">G7*0.095</f>
        <v>0</v>
      </c>
      <c r="I7" s="89">
        <f t="shared" ref="I7:I29" si="2">G7+H7</f>
        <v>0</v>
      </c>
      <c r="J7" s="113"/>
    </row>
    <row r="8" spans="1:10" s="94" customFormat="1" ht="30" customHeight="1" x14ac:dyDescent="0.25">
      <c r="A8" s="124">
        <v>2</v>
      </c>
      <c r="B8" s="122" t="s">
        <v>300</v>
      </c>
      <c r="C8" s="124">
        <v>500</v>
      </c>
      <c r="D8" s="124" t="s">
        <v>1</v>
      </c>
      <c r="E8" s="148" t="s">
        <v>7</v>
      </c>
      <c r="F8" s="149"/>
      <c r="G8" s="89">
        <f t="shared" si="0"/>
        <v>0</v>
      </c>
      <c r="H8" s="89">
        <f t="shared" si="1"/>
        <v>0</v>
      </c>
      <c r="I8" s="89">
        <f t="shared" si="2"/>
        <v>0</v>
      </c>
      <c r="J8" s="113"/>
    </row>
    <row r="9" spans="1:10" s="94" customFormat="1" ht="30" customHeight="1" x14ac:dyDescent="0.25">
      <c r="A9" s="124">
        <v>3</v>
      </c>
      <c r="B9" s="54" t="s">
        <v>301</v>
      </c>
      <c r="C9" s="136">
        <v>1000</v>
      </c>
      <c r="D9" s="136" t="s">
        <v>1</v>
      </c>
      <c r="E9" s="148" t="s">
        <v>7</v>
      </c>
      <c r="F9" s="149"/>
      <c r="G9" s="89">
        <f t="shared" si="0"/>
        <v>0</v>
      </c>
      <c r="H9" s="89">
        <f t="shared" si="1"/>
        <v>0</v>
      </c>
      <c r="I9" s="89">
        <f t="shared" si="2"/>
        <v>0</v>
      </c>
      <c r="J9" s="113"/>
    </row>
    <row r="10" spans="1:10" s="22" customFormat="1" ht="30" customHeight="1" x14ac:dyDescent="0.25">
      <c r="A10" s="84">
        <v>4</v>
      </c>
      <c r="B10" s="54" t="s">
        <v>144</v>
      </c>
      <c r="C10" s="86">
        <v>100</v>
      </c>
      <c r="D10" s="86" t="s">
        <v>1</v>
      </c>
      <c r="E10" s="148" t="s">
        <v>7</v>
      </c>
      <c r="F10" s="149"/>
      <c r="G10" s="89">
        <f>C10*ROUND(F10,4)</f>
        <v>0</v>
      </c>
      <c r="H10" s="89">
        <f>G10*0.095</f>
        <v>0</v>
      </c>
      <c r="I10" s="89">
        <f t="shared" si="2"/>
        <v>0</v>
      </c>
      <c r="J10" s="113"/>
    </row>
    <row r="11" spans="1:10" s="94" customFormat="1" ht="30" customHeight="1" x14ac:dyDescent="0.25">
      <c r="A11" s="84">
        <v>5</v>
      </c>
      <c r="B11" s="54" t="s">
        <v>302</v>
      </c>
      <c r="C11" s="86">
        <v>500</v>
      </c>
      <c r="D11" s="86" t="s">
        <v>1</v>
      </c>
      <c r="E11" s="148" t="s">
        <v>7</v>
      </c>
      <c r="F11" s="149"/>
      <c r="G11" s="89">
        <f t="shared" ref="G11:G29" si="3">C11*ROUND(F11,4)</f>
        <v>0</v>
      </c>
      <c r="H11" s="89">
        <f t="shared" ref="H11:H14" si="4">G11*0.095</f>
        <v>0</v>
      </c>
      <c r="I11" s="89">
        <f t="shared" si="2"/>
        <v>0</v>
      </c>
      <c r="J11" s="113"/>
    </row>
    <row r="12" spans="1:10" s="94" customFormat="1" ht="30" customHeight="1" x14ac:dyDescent="0.25">
      <c r="A12" s="84">
        <v>6</v>
      </c>
      <c r="B12" s="54" t="s">
        <v>303</v>
      </c>
      <c r="C12" s="86">
        <v>300</v>
      </c>
      <c r="D12" s="86" t="s">
        <v>1</v>
      </c>
      <c r="E12" s="148" t="s">
        <v>7</v>
      </c>
      <c r="F12" s="149"/>
      <c r="G12" s="89">
        <f t="shared" si="3"/>
        <v>0</v>
      </c>
      <c r="H12" s="89">
        <f t="shared" si="4"/>
        <v>0</v>
      </c>
      <c r="I12" s="89">
        <f t="shared" si="2"/>
        <v>0</v>
      </c>
      <c r="J12" s="113"/>
    </row>
    <row r="13" spans="1:10" s="94" customFormat="1" ht="30" customHeight="1" x14ac:dyDescent="0.25">
      <c r="A13" s="84">
        <v>7</v>
      </c>
      <c r="B13" s="54" t="s">
        <v>392</v>
      </c>
      <c r="C13" s="86">
        <v>500</v>
      </c>
      <c r="D13" s="86" t="s">
        <v>1</v>
      </c>
      <c r="E13" s="148" t="s">
        <v>7</v>
      </c>
      <c r="F13" s="149"/>
      <c r="G13" s="89">
        <f t="shared" si="3"/>
        <v>0</v>
      </c>
      <c r="H13" s="89">
        <f t="shared" si="4"/>
        <v>0</v>
      </c>
      <c r="I13" s="89">
        <f t="shared" si="2"/>
        <v>0</v>
      </c>
      <c r="J13" s="113"/>
    </row>
    <row r="14" spans="1:10" s="22" customFormat="1" ht="20.25" customHeight="1" x14ac:dyDescent="0.25">
      <c r="A14" s="84">
        <v>8</v>
      </c>
      <c r="B14" s="54" t="s">
        <v>262</v>
      </c>
      <c r="C14" s="86">
        <v>500</v>
      </c>
      <c r="D14" s="86" t="s">
        <v>1</v>
      </c>
      <c r="E14" s="148" t="s">
        <v>7</v>
      </c>
      <c r="F14" s="149"/>
      <c r="G14" s="89">
        <f t="shared" si="3"/>
        <v>0</v>
      </c>
      <c r="H14" s="89">
        <f t="shared" si="4"/>
        <v>0</v>
      </c>
      <c r="I14" s="89">
        <f t="shared" si="2"/>
        <v>0</v>
      </c>
      <c r="J14" s="113"/>
    </row>
    <row r="15" spans="1:10" s="94" customFormat="1" ht="13.5" x14ac:dyDescent="0.25">
      <c r="A15" s="84">
        <v>9</v>
      </c>
      <c r="B15" s="54" t="s">
        <v>146</v>
      </c>
      <c r="C15" s="86">
        <v>30</v>
      </c>
      <c r="D15" s="86" t="s">
        <v>1</v>
      </c>
      <c r="E15" s="148" t="s">
        <v>7</v>
      </c>
      <c r="F15" s="149"/>
      <c r="G15" s="89"/>
      <c r="H15" s="89"/>
      <c r="I15" s="89"/>
      <c r="J15" s="113"/>
    </row>
    <row r="16" spans="1:10" s="37" customFormat="1" ht="29.25" customHeight="1" x14ac:dyDescent="0.2">
      <c r="A16" s="84">
        <v>10</v>
      </c>
      <c r="B16" s="54" t="s">
        <v>145</v>
      </c>
      <c r="C16" s="86">
        <v>100</v>
      </c>
      <c r="D16" s="86" t="s">
        <v>1</v>
      </c>
      <c r="E16" s="148" t="s">
        <v>7</v>
      </c>
      <c r="F16" s="149"/>
      <c r="G16" s="89">
        <f t="shared" si="3"/>
        <v>0</v>
      </c>
      <c r="H16" s="89">
        <f t="shared" ref="H16:H29" si="5">G16*0.095</f>
        <v>0</v>
      </c>
      <c r="I16" s="89">
        <f t="shared" si="2"/>
        <v>0</v>
      </c>
      <c r="J16" s="113"/>
    </row>
    <row r="17" spans="1:10" s="8" customFormat="1" ht="15" customHeight="1" x14ac:dyDescent="0.2">
      <c r="A17" s="84">
        <v>11</v>
      </c>
      <c r="B17" s="54" t="s">
        <v>76</v>
      </c>
      <c r="C17" s="86">
        <v>300</v>
      </c>
      <c r="D17" s="86" t="s">
        <v>1</v>
      </c>
      <c r="E17" s="148" t="s">
        <v>7</v>
      </c>
      <c r="F17" s="149"/>
      <c r="G17" s="89">
        <f t="shared" si="3"/>
        <v>0</v>
      </c>
      <c r="H17" s="89">
        <f t="shared" si="5"/>
        <v>0</v>
      </c>
      <c r="I17" s="89">
        <f t="shared" si="2"/>
        <v>0</v>
      </c>
      <c r="J17" s="113"/>
    </row>
    <row r="18" spans="1:10" s="8" customFormat="1" ht="20.25" customHeight="1" x14ac:dyDescent="0.2">
      <c r="A18" s="84">
        <v>12</v>
      </c>
      <c r="B18" s="54" t="s">
        <v>147</v>
      </c>
      <c r="C18" s="86">
        <v>2</v>
      </c>
      <c r="D18" s="86" t="s">
        <v>1</v>
      </c>
      <c r="E18" s="148" t="s">
        <v>7</v>
      </c>
      <c r="F18" s="149"/>
      <c r="G18" s="89">
        <f t="shared" si="3"/>
        <v>0</v>
      </c>
      <c r="H18" s="89">
        <f t="shared" si="5"/>
        <v>0</v>
      </c>
      <c r="I18" s="89">
        <f t="shared" si="2"/>
        <v>0</v>
      </c>
      <c r="J18" s="113"/>
    </row>
    <row r="19" spans="1:10" s="8" customFormat="1" ht="28.5" customHeight="1" x14ac:dyDescent="0.2">
      <c r="A19" s="84">
        <v>13</v>
      </c>
      <c r="B19" s="54" t="s">
        <v>148</v>
      </c>
      <c r="C19" s="86">
        <v>300</v>
      </c>
      <c r="D19" s="86" t="s">
        <v>1</v>
      </c>
      <c r="E19" s="148" t="s">
        <v>7</v>
      </c>
      <c r="F19" s="149"/>
      <c r="G19" s="89">
        <f t="shared" si="3"/>
        <v>0</v>
      </c>
      <c r="H19" s="89">
        <f t="shared" si="5"/>
        <v>0</v>
      </c>
      <c r="I19" s="89">
        <f t="shared" si="2"/>
        <v>0</v>
      </c>
      <c r="J19" s="113"/>
    </row>
    <row r="20" spans="1:10" s="82" customFormat="1" ht="38.25" customHeight="1" x14ac:dyDescent="0.2">
      <c r="A20" s="84">
        <v>14</v>
      </c>
      <c r="B20" s="54" t="s">
        <v>94</v>
      </c>
      <c r="C20" s="86">
        <v>120</v>
      </c>
      <c r="D20" s="86" t="s">
        <v>1</v>
      </c>
      <c r="E20" s="87"/>
      <c r="F20" s="149"/>
      <c r="G20" s="89">
        <f t="shared" si="3"/>
        <v>0</v>
      </c>
      <c r="H20" s="89">
        <f t="shared" si="5"/>
        <v>0</v>
      </c>
      <c r="I20" s="89">
        <f t="shared" si="2"/>
        <v>0</v>
      </c>
      <c r="J20" s="113"/>
    </row>
    <row r="21" spans="1:10" s="82" customFormat="1" ht="28.5" customHeight="1" x14ac:dyDescent="0.2">
      <c r="A21" s="84">
        <v>15</v>
      </c>
      <c r="B21" s="54" t="s">
        <v>157</v>
      </c>
      <c r="C21" s="86">
        <v>220</v>
      </c>
      <c r="D21" s="86" t="s">
        <v>1</v>
      </c>
      <c r="E21" s="87"/>
      <c r="F21" s="149"/>
      <c r="G21" s="89">
        <f t="shared" si="3"/>
        <v>0</v>
      </c>
      <c r="H21" s="89">
        <f t="shared" si="5"/>
        <v>0</v>
      </c>
      <c r="I21" s="89">
        <f t="shared" si="2"/>
        <v>0</v>
      </c>
      <c r="J21" s="113"/>
    </row>
    <row r="22" spans="1:10" s="82" customFormat="1" ht="40.5" x14ac:dyDescent="0.2">
      <c r="A22" s="84">
        <v>16</v>
      </c>
      <c r="B22" s="54" t="s">
        <v>158</v>
      </c>
      <c r="C22" s="86">
        <v>70</v>
      </c>
      <c r="D22" s="86" t="s">
        <v>1</v>
      </c>
      <c r="E22" s="87"/>
      <c r="F22" s="149"/>
      <c r="G22" s="89">
        <f t="shared" si="3"/>
        <v>0</v>
      </c>
      <c r="H22" s="89">
        <f t="shared" si="5"/>
        <v>0</v>
      </c>
      <c r="I22" s="89">
        <f t="shared" si="2"/>
        <v>0</v>
      </c>
      <c r="J22" s="113"/>
    </row>
    <row r="23" spans="1:10" s="82" customFormat="1" ht="28.5" customHeight="1" x14ac:dyDescent="0.2">
      <c r="A23" s="84">
        <v>17</v>
      </c>
      <c r="B23" s="54" t="s">
        <v>304</v>
      </c>
      <c r="C23" s="86">
        <v>280</v>
      </c>
      <c r="D23" s="86" t="s">
        <v>1</v>
      </c>
      <c r="E23" s="87"/>
      <c r="F23" s="149"/>
      <c r="G23" s="89">
        <f t="shared" si="3"/>
        <v>0</v>
      </c>
      <c r="H23" s="89">
        <f t="shared" si="5"/>
        <v>0</v>
      </c>
      <c r="I23" s="89">
        <f t="shared" si="2"/>
        <v>0</v>
      </c>
      <c r="J23" s="113"/>
    </row>
    <row r="24" spans="1:10" s="82" customFormat="1" ht="28.5" customHeight="1" x14ac:dyDescent="0.2">
      <c r="A24" s="84">
        <v>18</v>
      </c>
      <c r="B24" s="54" t="s">
        <v>172</v>
      </c>
      <c r="C24" s="86">
        <v>200</v>
      </c>
      <c r="D24" s="86" t="s">
        <v>1</v>
      </c>
      <c r="E24" s="87"/>
      <c r="F24" s="149"/>
      <c r="G24" s="89">
        <f t="shared" si="3"/>
        <v>0</v>
      </c>
      <c r="H24" s="89">
        <f t="shared" si="5"/>
        <v>0</v>
      </c>
      <c r="I24" s="89">
        <f t="shared" si="2"/>
        <v>0</v>
      </c>
      <c r="J24" s="113"/>
    </row>
    <row r="25" spans="1:10" s="82" customFormat="1" ht="40.5" x14ac:dyDescent="0.2">
      <c r="A25" s="84">
        <v>19</v>
      </c>
      <c r="B25" s="92" t="s">
        <v>306</v>
      </c>
      <c r="C25" s="86">
        <v>180</v>
      </c>
      <c r="D25" s="86" t="s">
        <v>1</v>
      </c>
      <c r="E25" s="87"/>
      <c r="F25" s="149"/>
      <c r="G25" s="89">
        <f t="shared" si="3"/>
        <v>0</v>
      </c>
      <c r="H25" s="89">
        <f t="shared" si="5"/>
        <v>0</v>
      </c>
      <c r="I25" s="89">
        <f t="shared" si="2"/>
        <v>0</v>
      </c>
      <c r="J25" s="113"/>
    </row>
    <row r="26" spans="1:10" s="82" customFormat="1" ht="28.5" customHeight="1" x14ac:dyDescent="0.2">
      <c r="A26" s="84">
        <v>20</v>
      </c>
      <c r="B26" s="133" t="s">
        <v>305</v>
      </c>
      <c r="C26" s="86">
        <v>180</v>
      </c>
      <c r="D26" s="86" t="s">
        <v>1</v>
      </c>
      <c r="E26" s="87"/>
      <c r="F26" s="149"/>
      <c r="G26" s="89">
        <f t="shared" si="3"/>
        <v>0</v>
      </c>
      <c r="H26" s="89">
        <f t="shared" si="5"/>
        <v>0</v>
      </c>
      <c r="I26" s="89">
        <f t="shared" si="2"/>
        <v>0</v>
      </c>
      <c r="J26" s="113"/>
    </row>
    <row r="27" spans="1:10" s="82" customFormat="1" ht="28.5" customHeight="1" x14ac:dyDescent="0.2">
      <c r="A27" s="84">
        <v>21</v>
      </c>
      <c r="B27" s="54" t="s">
        <v>307</v>
      </c>
      <c r="C27" s="86">
        <v>15</v>
      </c>
      <c r="D27" s="86" t="s">
        <v>1</v>
      </c>
      <c r="E27" s="87"/>
      <c r="F27" s="149"/>
      <c r="G27" s="89">
        <f t="shared" si="3"/>
        <v>0</v>
      </c>
      <c r="H27" s="89">
        <f t="shared" si="5"/>
        <v>0</v>
      </c>
      <c r="I27" s="89">
        <f t="shared" si="2"/>
        <v>0</v>
      </c>
      <c r="J27" s="113"/>
    </row>
    <row r="28" spans="1:10" s="82" customFormat="1" ht="28.5" customHeight="1" x14ac:dyDescent="0.2">
      <c r="A28" s="84">
        <v>22</v>
      </c>
      <c r="B28" s="54" t="s">
        <v>124</v>
      </c>
      <c r="C28" s="86">
        <v>10</v>
      </c>
      <c r="D28" s="86" t="s">
        <v>1</v>
      </c>
      <c r="E28" s="87"/>
      <c r="F28" s="149"/>
      <c r="G28" s="89">
        <f t="shared" si="3"/>
        <v>0</v>
      </c>
      <c r="H28" s="89">
        <f t="shared" si="5"/>
        <v>0</v>
      </c>
      <c r="I28" s="89">
        <f t="shared" si="2"/>
        <v>0</v>
      </c>
      <c r="J28" s="113"/>
    </row>
    <row r="29" spans="1:10" s="82" customFormat="1" ht="28.5" customHeight="1" x14ac:dyDescent="0.2">
      <c r="A29" s="84">
        <v>23</v>
      </c>
      <c r="B29" s="54" t="s">
        <v>582</v>
      </c>
      <c r="C29" s="86">
        <v>30</v>
      </c>
      <c r="D29" s="86" t="s">
        <v>1</v>
      </c>
      <c r="E29" s="87"/>
      <c r="F29" s="149"/>
      <c r="G29" s="89">
        <f t="shared" si="3"/>
        <v>0</v>
      </c>
      <c r="H29" s="89">
        <f t="shared" si="5"/>
        <v>0</v>
      </c>
      <c r="I29" s="89">
        <f t="shared" si="2"/>
        <v>0</v>
      </c>
      <c r="J29" s="113"/>
    </row>
    <row r="30" spans="1:10" s="56" customFormat="1" ht="17.25" customHeight="1" x14ac:dyDescent="0.2">
      <c r="A30" s="85"/>
      <c r="B30" s="67" t="s">
        <v>461</v>
      </c>
      <c r="C30" s="90" t="s">
        <v>7</v>
      </c>
      <c r="D30" s="90" t="s">
        <v>7</v>
      </c>
      <c r="E30" s="90" t="s">
        <v>7</v>
      </c>
      <c r="F30" s="81" t="s">
        <v>7</v>
      </c>
      <c r="G30" s="58">
        <f>SUM(G7:G29)</f>
        <v>0</v>
      </c>
      <c r="H30" s="58">
        <f>SUM(H7:H29)</f>
        <v>0</v>
      </c>
      <c r="I30" s="58">
        <f>SUM(I7:I29)</f>
        <v>0</v>
      </c>
      <c r="J30" s="59">
        <f>SUM(J7:J29)</f>
        <v>0</v>
      </c>
    </row>
    <row r="31" spans="1:10" s="8" customFormat="1" ht="15.75" customHeight="1" x14ac:dyDescent="0.25">
      <c r="A31" s="230" t="s">
        <v>535</v>
      </c>
      <c r="B31" s="230"/>
      <c r="C31" s="230"/>
      <c r="D31" s="230"/>
      <c r="E31" s="230"/>
      <c r="F31" s="230"/>
      <c r="G31" s="230"/>
      <c r="H31" s="230"/>
      <c r="I31" s="230"/>
      <c r="J31" s="196"/>
    </row>
    <row r="32" spans="1:10" s="8" customFormat="1" ht="13.5" x14ac:dyDescent="0.2">
      <c r="A32" s="84">
        <v>1</v>
      </c>
      <c r="B32" s="60" t="s">
        <v>572</v>
      </c>
      <c r="C32" s="86">
        <v>300</v>
      </c>
      <c r="D32" s="84" t="s">
        <v>1</v>
      </c>
      <c r="E32" s="148" t="s">
        <v>7</v>
      </c>
      <c r="F32" s="145"/>
      <c r="G32" s="89">
        <f>C32*ROUND(F32,4)</f>
        <v>0</v>
      </c>
      <c r="H32" s="89">
        <f t="shared" ref="H32:H44" si="6">G32*0.095</f>
        <v>0</v>
      </c>
      <c r="I32" s="89">
        <f t="shared" ref="I32:I44" si="7">G32+H32</f>
        <v>0</v>
      </c>
      <c r="J32" s="89" t="s">
        <v>7</v>
      </c>
    </row>
    <row r="33" spans="1:10" s="82" customFormat="1" ht="13.5" x14ac:dyDescent="0.2">
      <c r="A33" s="84">
        <v>2</v>
      </c>
      <c r="B33" s="60" t="s">
        <v>536</v>
      </c>
      <c r="C33" s="86">
        <v>300</v>
      </c>
      <c r="D33" s="84" t="s">
        <v>1</v>
      </c>
      <c r="E33" s="148" t="s">
        <v>7</v>
      </c>
      <c r="F33" s="145"/>
      <c r="G33" s="89"/>
      <c r="H33" s="89"/>
      <c r="I33" s="89"/>
      <c r="J33" s="89"/>
    </row>
    <row r="34" spans="1:10" s="82" customFormat="1" ht="16.5" customHeight="1" x14ac:dyDescent="0.2">
      <c r="A34" s="84">
        <v>3</v>
      </c>
      <c r="B34" s="60" t="s">
        <v>152</v>
      </c>
      <c r="C34" s="86">
        <v>100</v>
      </c>
      <c r="D34" s="84" t="s">
        <v>1</v>
      </c>
      <c r="E34" s="148" t="s">
        <v>7</v>
      </c>
      <c r="F34" s="145"/>
      <c r="G34" s="89">
        <f t="shared" ref="G34:G44" si="8">C34*ROUND(F34,4)</f>
        <v>0</v>
      </c>
      <c r="H34" s="89">
        <f t="shared" si="6"/>
        <v>0</v>
      </c>
      <c r="I34" s="89">
        <f t="shared" si="7"/>
        <v>0</v>
      </c>
      <c r="J34" s="89" t="s">
        <v>7</v>
      </c>
    </row>
    <row r="35" spans="1:10" s="82" customFormat="1" ht="23.25" customHeight="1" x14ac:dyDescent="0.2">
      <c r="A35" s="84">
        <v>4</v>
      </c>
      <c r="B35" s="60" t="s">
        <v>308</v>
      </c>
      <c r="C35" s="136">
        <v>200</v>
      </c>
      <c r="D35" s="137" t="s">
        <v>1</v>
      </c>
      <c r="E35" s="148" t="s">
        <v>7</v>
      </c>
      <c r="F35" s="145"/>
      <c r="G35" s="89">
        <f t="shared" si="8"/>
        <v>0</v>
      </c>
      <c r="H35" s="89">
        <f t="shared" si="6"/>
        <v>0</v>
      </c>
      <c r="I35" s="89">
        <f t="shared" si="7"/>
        <v>0</v>
      </c>
      <c r="J35" s="89" t="s">
        <v>7</v>
      </c>
    </row>
    <row r="36" spans="1:10" s="82" customFormat="1" ht="16.5" customHeight="1" x14ac:dyDescent="0.2">
      <c r="A36" s="84">
        <v>5</v>
      </c>
      <c r="B36" s="76" t="s">
        <v>263</v>
      </c>
      <c r="C36" s="86">
        <v>300</v>
      </c>
      <c r="D36" s="84" t="s">
        <v>1</v>
      </c>
      <c r="E36" s="148" t="s">
        <v>7</v>
      </c>
      <c r="F36" s="145"/>
      <c r="G36" s="89">
        <f t="shared" si="8"/>
        <v>0</v>
      </c>
      <c r="H36" s="89">
        <f t="shared" si="6"/>
        <v>0</v>
      </c>
      <c r="I36" s="89">
        <f t="shared" si="7"/>
        <v>0</v>
      </c>
      <c r="J36" s="89" t="s">
        <v>7</v>
      </c>
    </row>
    <row r="37" spans="1:10" s="8" customFormat="1" ht="13.5" x14ac:dyDescent="0.2">
      <c r="A37" s="84">
        <v>6</v>
      </c>
      <c r="B37" s="76" t="s">
        <v>108</v>
      </c>
      <c r="C37" s="86">
        <v>300</v>
      </c>
      <c r="D37" s="84" t="s">
        <v>1</v>
      </c>
      <c r="E37" s="148" t="s">
        <v>7</v>
      </c>
      <c r="F37" s="145"/>
      <c r="G37" s="89">
        <f t="shared" si="8"/>
        <v>0</v>
      </c>
      <c r="H37" s="89">
        <f t="shared" si="6"/>
        <v>0</v>
      </c>
      <c r="I37" s="89">
        <f t="shared" si="7"/>
        <v>0</v>
      </c>
      <c r="J37" s="89" t="s">
        <v>7</v>
      </c>
    </row>
    <row r="38" spans="1:10" s="8" customFormat="1" ht="51.75" customHeight="1" x14ac:dyDescent="0.2">
      <c r="A38" s="84">
        <v>7</v>
      </c>
      <c r="B38" s="60" t="s">
        <v>150</v>
      </c>
      <c r="C38" s="86">
        <v>200</v>
      </c>
      <c r="D38" s="84" t="s">
        <v>1</v>
      </c>
      <c r="E38" s="148" t="s">
        <v>7</v>
      </c>
      <c r="F38" s="145"/>
      <c r="G38" s="89">
        <f t="shared" si="8"/>
        <v>0</v>
      </c>
      <c r="H38" s="89">
        <f t="shared" si="6"/>
        <v>0</v>
      </c>
      <c r="I38" s="89">
        <f t="shared" si="7"/>
        <v>0</v>
      </c>
      <c r="J38" s="89" t="s">
        <v>7</v>
      </c>
    </row>
    <row r="39" spans="1:10" s="8" customFormat="1" ht="30.75" customHeight="1" x14ac:dyDescent="0.2">
      <c r="A39" s="84">
        <v>8</v>
      </c>
      <c r="B39" s="60" t="s">
        <v>309</v>
      </c>
      <c r="C39" s="86">
        <v>220</v>
      </c>
      <c r="D39" s="84" t="s">
        <v>1</v>
      </c>
      <c r="E39" s="91"/>
      <c r="F39" s="145"/>
      <c r="G39" s="89">
        <f t="shared" si="8"/>
        <v>0</v>
      </c>
      <c r="H39" s="89">
        <f t="shared" si="6"/>
        <v>0</v>
      </c>
      <c r="I39" s="89">
        <f t="shared" si="7"/>
        <v>0</v>
      </c>
      <c r="J39" s="89" t="s">
        <v>7</v>
      </c>
    </row>
    <row r="40" spans="1:10" s="8" customFormat="1" ht="30.75" customHeight="1" x14ac:dyDescent="0.2">
      <c r="A40" s="84">
        <v>9</v>
      </c>
      <c r="B40" s="60" t="s">
        <v>310</v>
      </c>
      <c r="C40" s="86">
        <v>200</v>
      </c>
      <c r="D40" s="84" t="s">
        <v>1</v>
      </c>
      <c r="E40" s="91"/>
      <c r="F40" s="145"/>
      <c r="G40" s="89">
        <f t="shared" si="8"/>
        <v>0</v>
      </c>
      <c r="H40" s="89">
        <f t="shared" si="6"/>
        <v>0</v>
      </c>
      <c r="I40" s="89">
        <f t="shared" si="7"/>
        <v>0</v>
      </c>
      <c r="J40" s="89" t="s">
        <v>7</v>
      </c>
    </row>
    <row r="41" spans="1:10" s="8" customFormat="1" ht="16.5" customHeight="1" x14ac:dyDescent="0.2">
      <c r="A41" s="84">
        <v>10</v>
      </c>
      <c r="B41" s="60" t="s">
        <v>54</v>
      </c>
      <c r="C41" s="86">
        <v>20</v>
      </c>
      <c r="D41" s="84" t="s">
        <v>1</v>
      </c>
      <c r="E41" s="91"/>
      <c r="F41" s="145"/>
      <c r="G41" s="89">
        <f t="shared" si="8"/>
        <v>0</v>
      </c>
      <c r="H41" s="89">
        <f t="shared" si="6"/>
        <v>0</v>
      </c>
      <c r="I41" s="89">
        <f t="shared" si="7"/>
        <v>0</v>
      </c>
      <c r="J41" s="89" t="s">
        <v>7</v>
      </c>
    </row>
    <row r="42" spans="1:10" s="56" customFormat="1" ht="13.5" x14ac:dyDescent="0.2">
      <c r="A42" s="84">
        <v>11</v>
      </c>
      <c r="B42" s="60" t="s">
        <v>56</v>
      </c>
      <c r="C42" s="86">
        <v>20</v>
      </c>
      <c r="D42" s="84" t="s">
        <v>1</v>
      </c>
      <c r="E42" s="91"/>
      <c r="F42" s="145"/>
      <c r="G42" s="89">
        <f t="shared" si="8"/>
        <v>0</v>
      </c>
      <c r="H42" s="89">
        <f t="shared" si="6"/>
        <v>0</v>
      </c>
      <c r="I42" s="89">
        <f t="shared" si="7"/>
        <v>0</v>
      </c>
      <c r="J42" s="89" t="s">
        <v>7</v>
      </c>
    </row>
    <row r="43" spans="1:10" s="82" customFormat="1" ht="27" x14ac:dyDescent="0.2">
      <c r="A43" s="84">
        <v>12</v>
      </c>
      <c r="B43" s="60" t="s">
        <v>156</v>
      </c>
      <c r="C43" s="86">
        <v>100</v>
      </c>
      <c r="D43" s="84" t="s">
        <v>1</v>
      </c>
      <c r="E43" s="91"/>
      <c r="F43" s="145"/>
      <c r="G43" s="89">
        <f t="shared" si="8"/>
        <v>0</v>
      </c>
      <c r="H43" s="89">
        <f t="shared" si="6"/>
        <v>0</v>
      </c>
      <c r="I43" s="89">
        <f t="shared" si="7"/>
        <v>0</v>
      </c>
      <c r="J43" s="89" t="s">
        <v>7</v>
      </c>
    </row>
    <row r="44" spans="1:10" s="82" customFormat="1" ht="27" x14ac:dyDescent="0.2">
      <c r="A44" s="84">
        <v>13</v>
      </c>
      <c r="B44" s="60" t="s">
        <v>311</v>
      </c>
      <c r="C44" s="86">
        <v>200</v>
      </c>
      <c r="D44" s="84" t="s">
        <v>1</v>
      </c>
      <c r="E44" s="91"/>
      <c r="F44" s="145"/>
      <c r="G44" s="89">
        <f t="shared" si="8"/>
        <v>0</v>
      </c>
      <c r="H44" s="89">
        <f t="shared" si="6"/>
        <v>0</v>
      </c>
      <c r="I44" s="89">
        <f t="shared" si="7"/>
        <v>0</v>
      </c>
      <c r="J44" s="89" t="s">
        <v>7</v>
      </c>
    </row>
    <row r="45" spans="1:10" s="22" customFormat="1" ht="17.25" customHeight="1" x14ac:dyDescent="0.25">
      <c r="A45" s="85"/>
      <c r="B45" s="67" t="s">
        <v>462</v>
      </c>
      <c r="C45" s="90" t="s">
        <v>7</v>
      </c>
      <c r="D45" s="90" t="s">
        <v>7</v>
      </c>
      <c r="E45" s="90" t="s">
        <v>7</v>
      </c>
      <c r="F45" s="81" t="s">
        <v>7</v>
      </c>
      <c r="G45" s="58">
        <f>SUM(G32:G44)</f>
        <v>0</v>
      </c>
      <c r="H45" s="58">
        <f>SUM(H32:H44)</f>
        <v>0</v>
      </c>
      <c r="I45" s="58">
        <f>SUM(I32:I44)</f>
        <v>0</v>
      </c>
      <c r="J45" s="89" t="s">
        <v>7</v>
      </c>
    </row>
    <row r="46" spans="1:10" s="82" customFormat="1" ht="15.75" customHeight="1" x14ac:dyDescent="0.25">
      <c r="A46" s="230" t="s">
        <v>573</v>
      </c>
      <c r="B46" s="230"/>
      <c r="C46" s="230"/>
      <c r="D46" s="230"/>
      <c r="E46" s="230"/>
      <c r="F46" s="230"/>
      <c r="G46" s="230"/>
      <c r="H46" s="230"/>
      <c r="I46" s="230"/>
      <c r="J46" s="197"/>
    </row>
    <row r="47" spans="1:10" s="94" customFormat="1" ht="22.5" customHeight="1" x14ac:dyDescent="0.25">
      <c r="A47" s="84">
        <v>1</v>
      </c>
      <c r="B47" s="60" t="s">
        <v>151</v>
      </c>
      <c r="C47" s="86">
        <v>240</v>
      </c>
      <c r="D47" s="84" t="s">
        <v>1</v>
      </c>
      <c r="E47" s="167" t="s">
        <v>7</v>
      </c>
      <c r="F47" s="81"/>
      <c r="G47" s="127">
        <f>C47*ROUND(F47,4)</f>
        <v>0</v>
      </c>
      <c r="H47" s="127">
        <f>G47*0.095</f>
        <v>0</v>
      </c>
      <c r="I47" s="127">
        <f>G47+H47</f>
        <v>0</v>
      </c>
      <c r="J47" s="113"/>
    </row>
    <row r="48" spans="1:10" s="94" customFormat="1" ht="37.5" customHeight="1" x14ac:dyDescent="0.25">
      <c r="A48" s="84">
        <v>2</v>
      </c>
      <c r="B48" s="60" t="s">
        <v>77</v>
      </c>
      <c r="C48" s="86">
        <v>300</v>
      </c>
      <c r="D48" s="84" t="s">
        <v>1</v>
      </c>
      <c r="E48" s="167" t="s">
        <v>7</v>
      </c>
      <c r="F48" s="81"/>
      <c r="G48" s="127">
        <f t="shared" ref="G48:G55" si="9">C48*ROUND(F48,4)</f>
        <v>0</v>
      </c>
      <c r="H48" s="127">
        <f t="shared" ref="H48:H55" si="10">G48*0.095</f>
        <v>0</v>
      </c>
      <c r="I48" s="127">
        <f t="shared" ref="I48:I55" si="11">G48+H48</f>
        <v>0</v>
      </c>
      <c r="J48" s="113"/>
    </row>
    <row r="49" spans="1:10" s="94" customFormat="1" ht="28.5" customHeight="1" x14ac:dyDescent="0.25">
      <c r="A49" s="84">
        <v>3</v>
      </c>
      <c r="B49" s="60" t="s">
        <v>153</v>
      </c>
      <c r="C49" s="86">
        <v>120</v>
      </c>
      <c r="D49" s="84" t="s">
        <v>1</v>
      </c>
      <c r="E49" s="167" t="s">
        <v>7</v>
      </c>
      <c r="F49" s="81"/>
      <c r="G49" s="127">
        <f t="shared" si="9"/>
        <v>0</v>
      </c>
      <c r="H49" s="127">
        <f t="shared" si="10"/>
        <v>0</v>
      </c>
      <c r="I49" s="127">
        <f t="shared" si="11"/>
        <v>0</v>
      </c>
      <c r="J49" s="113"/>
    </row>
    <row r="50" spans="1:10" s="94" customFormat="1" ht="33" customHeight="1" x14ac:dyDescent="0.25">
      <c r="A50" s="84">
        <v>4</v>
      </c>
      <c r="B50" s="60" t="s">
        <v>149</v>
      </c>
      <c r="C50" s="86">
        <v>150</v>
      </c>
      <c r="D50" s="84" t="s">
        <v>1</v>
      </c>
      <c r="E50" s="90"/>
      <c r="F50" s="81"/>
      <c r="G50" s="127">
        <f t="shared" si="9"/>
        <v>0</v>
      </c>
      <c r="H50" s="127">
        <f t="shared" si="10"/>
        <v>0</v>
      </c>
      <c r="I50" s="127">
        <f t="shared" si="11"/>
        <v>0</v>
      </c>
      <c r="J50" s="113"/>
    </row>
    <row r="51" spans="1:10" s="94" customFormat="1" ht="42" customHeight="1" x14ac:dyDescent="0.25">
      <c r="A51" s="84">
        <v>5</v>
      </c>
      <c r="B51" s="60" t="s">
        <v>154</v>
      </c>
      <c r="C51" s="86">
        <v>120</v>
      </c>
      <c r="D51" s="84" t="s">
        <v>1</v>
      </c>
      <c r="E51" s="90"/>
      <c r="F51" s="81"/>
      <c r="G51" s="127">
        <f t="shared" si="9"/>
        <v>0</v>
      </c>
      <c r="H51" s="127">
        <f t="shared" si="10"/>
        <v>0</v>
      </c>
      <c r="I51" s="127">
        <f t="shared" si="11"/>
        <v>0</v>
      </c>
      <c r="J51" s="113"/>
    </row>
    <row r="52" spans="1:10" s="94" customFormat="1" ht="17.25" customHeight="1" x14ac:dyDescent="0.25">
      <c r="A52" s="84">
        <v>6</v>
      </c>
      <c r="B52" s="60" t="s">
        <v>155</v>
      </c>
      <c r="C52" s="86">
        <v>60</v>
      </c>
      <c r="D52" s="84" t="s">
        <v>1</v>
      </c>
      <c r="E52" s="90"/>
      <c r="F52" s="81"/>
      <c r="G52" s="127">
        <f t="shared" si="9"/>
        <v>0</v>
      </c>
      <c r="H52" s="127">
        <f t="shared" si="10"/>
        <v>0</v>
      </c>
      <c r="I52" s="127">
        <f t="shared" si="11"/>
        <v>0</v>
      </c>
      <c r="J52" s="113"/>
    </row>
    <row r="53" spans="1:10" s="94" customFormat="1" ht="41.25" customHeight="1" x14ac:dyDescent="0.25">
      <c r="A53" s="84">
        <v>7</v>
      </c>
      <c r="B53" s="60" t="s">
        <v>114</v>
      </c>
      <c r="C53" s="86">
        <v>50</v>
      </c>
      <c r="D53" s="84" t="s">
        <v>1</v>
      </c>
      <c r="E53" s="90"/>
      <c r="F53" s="81"/>
      <c r="G53" s="127">
        <f t="shared" si="9"/>
        <v>0</v>
      </c>
      <c r="H53" s="127">
        <f t="shared" si="10"/>
        <v>0</v>
      </c>
      <c r="I53" s="127">
        <f t="shared" si="11"/>
        <v>0</v>
      </c>
      <c r="J53" s="113"/>
    </row>
    <row r="54" spans="1:10" s="94" customFormat="1" ht="26.25" customHeight="1" x14ac:dyDescent="0.25">
      <c r="A54" s="84">
        <v>8</v>
      </c>
      <c r="B54" s="60" t="s">
        <v>78</v>
      </c>
      <c r="C54" s="86">
        <v>50</v>
      </c>
      <c r="D54" s="84" t="s">
        <v>1</v>
      </c>
      <c r="E54" s="90"/>
      <c r="F54" s="81"/>
      <c r="G54" s="127">
        <f t="shared" si="9"/>
        <v>0</v>
      </c>
      <c r="H54" s="127">
        <f t="shared" si="10"/>
        <v>0</v>
      </c>
      <c r="I54" s="127">
        <f t="shared" si="11"/>
        <v>0</v>
      </c>
      <c r="J54" s="113"/>
    </row>
    <row r="55" spans="1:10" s="94" customFormat="1" ht="17.25" customHeight="1" x14ac:dyDescent="0.25">
      <c r="A55" s="84">
        <v>9</v>
      </c>
      <c r="B55" s="60" t="s">
        <v>55</v>
      </c>
      <c r="C55" s="86">
        <v>50</v>
      </c>
      <c r="D55" s="84" t="s">
        <v>1</v>
      </c>
      <c r="E55" s="90"/>
      <c r="F55" s="81"/>
      <c r="G55" s="127">
        <f t="shared" si="9"/>
        <v>0</v>
      </c>
      <c r="H55" s="127">
        <f t="shared" si="10"/>
        <v>0</v>
      </c>
      <c r="I55" s="127">
        <f t="shared" si="11"/>
        <v>0</v>
      </c>
      <c r="J55" s="113"/>
    </row>
    <row r="56" spans="1:10" s="94" customFormat="1" ht="17.25" customHeight="1" x14ac:dyDescent="0.25">
      <c r="A56" s="85"/>
      <c r="B56" s="67" t="s">
        <v>463</v>
      </c>
      <c r="C56" s="90" t="s">
        <v>7</v>
      </c>
      <c r="D56" s="90" t="s">
        <v>7</v>
      </c>
      <c r="E56" s="90" t="s">
        <v>7</v>
      </c>
      <c r="F56" s="81" t="s">
        <v>7</v>
      </c>
      <c r="G56" s="58">
        <f>SUM(G47:G55)</f>
        <v>0</v>
      </c>
      <c r="H56" s="58">
        <f t="shared" ref="H56:J56" si="12">SUM(H47:H55)</f>
        <v>0</v>
      </c>
      <c r="I56" s="58">
        <f t="shared" si="12"/>
        <v>0</v>
      </c>
      <c r="J56" s="59">
        <f t="shared" si="12"/>
        <v>0</v>
      </c>
    </row>
    <row r="57" spans="1:10" s="69" customFormat="1" ht="15.75" customHeight="1" x14ac:dyDescent="0.25">
      <c r="A57" s="230" t="s">
        <v>537</v>
      </c>
      <c r="B57" s="230"/>
      <c r="C57" s="230"/>
      <c r="D57" s="230"/>
      <c r="E57" s="230"/>
      <c r="F57" s="230"/>
      <c r="G57" s="230"/>
      <c r="H57" s="230"/>
      <c r="I57" s="230"/>
      <c r="J57" s="196"/>
    </row>
    <row r="58" spans="1:10" s="78" customFormat="1" ht="27" x14ac:dyDescent="0.25">
      <c r="A58" s="84">
        <v>1</v>
      </c>
      <c r="B58" s="140" t="s">
        <v>312</v>
      </c>
      <c r="C58" s="136">
        <v>320</v>
      </c>
      <c r="D58" s="137" t="s">
        <v>1</v>
      </c>
      <c r="E58" s="148" t="s">
        <v>7</v>
      </c>
      <c r="F58" s="145"/>
      <c r="G58" s="89">
        <f>C58*ROUND(F58,4)</f>
        <v>0</v>
      </c>
      <c r="H58" s="89">
        <f>G58*0.095</f>
        <v>0</v>
      </c>
      <c r="I58" s="89">
        <f>G58+H58</f>
        <v>0</v>
      </c>
      <c r="J58" s="89" t="s">
        <v>7</v>
      </c>
    </row>
    <row r="59" spans="1:10" s="78" customFormat="1" ht="27" x14ac:dyDescent="0.25">
      <c r="A59" s="84">
        <v>2</v>
      </c>
      <c r="B59" s="140" t="s">
        <v>313</v>
      </c>
      <c r="C59" s="136">
        <v>260</v>
      </c>
      <c r="D59" s="137" t="s">
        <v>1</v>
      </c>
      <c r="E59" s="148" t="s">
        <v>7</v>
      </c>
      <c r="F59" s="145"/>
      <c r="G59" s="89">
        <f t="shared" ref="G59:G60" si="13">C59*ROUND(F59,4)</f>
        <v>0</v>
      </c>
      <c r="H59" s="89">
        <f t="shared" ref="H59:H60" si="14">G59*0.095</f>
        <v>0</v>
      </c>
      <c r="I59" s="89">
        <f t="shared" ref="I59:I60" si="15">G59+H59</f>
        <v>0</v>
      </c>
      <c r="J59" s="89" t="s">
        <v>7</v>
      </c>
    </row>
    <row r="60" spans="1:10" s="74" customFormat="1" ht="43.5" customHeight="1" x14ac:dyDescent="0.25">
      <c r="A60" s="84">
        <v>3</v>
      </c>
      <c r="B60" s="140" t="s">
        <v>314</v>
      </c>
      <c r="C60" s="136">
        <v>120</v>
      </c>
      <c r="D60" s="137" t="s">
        <v>1</v>
      </c>
      <c r="E60" s="148" t="s">
        <v>7</v>
      </c>
      <c r="F60" s="145"/>
      <c r="G60" s="89">
        <f t="shared" si="13"/>
        <v>0</v>
      </c>
      <c r="H60" s="89">
        <f t="shared" si="14"/>
        <v>0</v>
      </c>
      <c r="I60" s="89">
        <f t="shared" si="15"/>
        <v>0</v>
      </c>
      <c r="J60" s="89" t="s">
        <v>7</v>
      </c>
    </row>
    <row r="61" spans="1:10" s="74" customFormat="1" ht="18" customHeight="1" x14ac:dyDescent="0.25">
      <c r="A61" s="85"/>
      <c r="B61" s="67" t="s">
        <v>464</v>
      </c>
      <c r="C61" s="90" t="s">
        <v>7</v>
      </c>
      <c r="D61" s="90" t="s">
        <v>7</v>
      </c>
      <c r="E61" s="90" t="s">
        <v>7</v>
      </c>
      <c r="F61" s="81" t="s">
        <v>7</v>
      </c>
      <c r="G61" s="58">
        <f>SUM(G58:G60)</f>
        <v>0</v>
      </c>
      <c r="H61" s="58">
        <f t="shared" ref="H61:I61" si="16">SUM(H58:H60)</f>
        <v>0</v>
      </c>
      <c r="I61" s="58">
        <f t="shared" si="16"/>
        <v>0</v>
      </c>
      <c r="J61" s="89" t="s">
        <v>7</v>
      </c>
    </row>
    <row r="62" spans="1:10" s="62" customFormat="1" ht="15.75" customHeight="1" x14ac:dyDescent="0.25">
      <c r="A62" s="230" t="s">
        <v>538</v>
      </c>
      <c r="B62" s="230"/>
      <c r="C62" s="230"/>
      <c r="D62" s="230"/>
      <c r="E62" s="230"/>
      <c r="F62" s="230"/>
      <c r="G62" s="230"/>
      <c r="H62" s="230"/>
      <c r="I62" s="230"/>
      <c r="J62" s="196"/>
    </row>
    <row r="63" spans="1:10" s="94" customFormat="1" ht="35.25" customHeight="1" x14ac:dyDescent="0.25">
      <c r="A63" s="84">
        <v>1</v>
      </c>
      <c r="B63" s="140" t="s">
        <v>315</v>
      </c>
      <c r="C63" s="136">
        <v>300</v>
      </c>
      <c r="D63" s="137" t="s">
        <v>1</v>
      </c>
      <c r="E63" s="150" t="s">
        <v>7</v>
      </c>
      <c r="F63" s="145"/>
      <c r="G63" s="89">
        <f>C63*ROUND(F63,4)</f>
        <v>0</v>
      </c>
      <c r="H63" s="89">
        <f t="shared" ref="H63:H64" si="17">G63*0.095</f>
        <v>0</v>
      </c>
      <c r="I63" s="89">
        <f t="shared" ref="I63:I64" si="18">G63+H63</f>
        <v>0</v>
      </c>
      <c r="J63" s="89" t="s">
        <v>7</v>
      </c>
    </row>
    <row r="64" spans="1:10" s="93" customFormat="1" ht="29.25" customHeight="1" x14ac:dyDescent="0.2">
      <c r="A64" s="84">
        <v>2</v>
      </c>
      <c r="B64" s="54" t="s">
        <v>316</v>
      </c>
      <c r="C64" s="136">
        <v>600</v>
      </c>
      <c r="D64" s="137" t="s">
        <v>1</v>
      </c>
      <c r="E64" s="150" t="s">
        <v>7</v>
      </c>
      <c r="F64" s="145"/>
      <c r="G64" s="89">
        <f>C64*ROUND(F64,4)</f>
        <v>0</v>
      </c>
      <c r="H64" s="89">
        <f t="shared" si="17"/>
        <v>0</v>
      </c>
      <c r="I64" s="89">
        <f t="shared" si="18"/>
        <v>0</v>
      </c>
      <c r="J64" s="89" t="s">
        <v>7</v>
      </c>
    </row>
    <row r="65" spans="1:10" s="69" customFormat="1" ht="12.75" customHeight="1" x14ac:dyDescent="0.25">
      <c r="A65" s="85"/>
      <c r="B65" s="67" t="s">
        <v>539</v>
      </c>
      <c r="C65" s="90" t="s">
        <v>7</v>
      </c>
      <c r="D65" s="90" t="s">
        <v>7</v>
      </c>
      <c r="E65" s="90" t="s">
        <v>7</v>
      </c>
      <c r="F65" s="81" t="s">
        <v>7</v>
      </c>
      <c r="G65" s="58">
        <f>SUM(G63:G64)</f>
        <v>0</v>
      </c>
      <c r="H65" s="58">
        <f>SUM(H63:H64)</f>
        <v>0</v>
      </c>
      <c r="I65" s="58">
        <f>SUM(I63:I64)</f>
        <v>0</v>
      </c>
      <c r="J65" s="89" t="s">
        <v>7</v>
      </c>
    </row>
    <row r="66" spans="1:10" s="69" customFormat="1" ht="15" customHeight="1" x14ac:dyDescent="0.2">
      <c r="A66" s="46"/>
      <c r="B66" s="47"/>
      <c r="C66" s="48"/>
      <c r="D66" s="49"/>
      <c r="E66" s="50"/>
      <c r="F66" s="51"/>
      <c r="G66" s="52"/>
      <c r="H66" s="53"/>
      <c r="I66" s="52"/>
    </row>
    <row r="67" spans="1:10" s="106" customFormat="1" ht="15" customHeight="1" x14ac:dyDescent="0.25">
      <c r="A67" s="229" t="s">
        <v>43</v>
      </c>
      <c r="B67" s="229"/>
      <c r="C67" s="229"/>
      <c r="D67" s="229"/>
      <c r="E67" s="229"/>
      <c r="F67" s="229"/>
      <c r="G67" s="229"/>
      <c r="H67" s="229"/>
      <c r="I67" s="229"/>
    </row>
    <row r="68" spans="1:10" s="106" customFormat="1" ht="25.5" customHeight="1" x14ac:dyDescent="0.25">
      <c r="A68" s="231" t="s">
        <v>106</v>
      </c>
      <c r="B68" s="232"/>
      <c r="C68" s="232"/>
      <c r="D68" s="232"/>
      <c r="E68" s="232"/>
      <c r="F68" s="232"/>
      <c r="G68" s="232"/>
      <c r="H68" s="232"/>
      <c r="I68" s="232"/>
    </row>
    <row r="69" spans="1:10" s="99" customFormat="1" x14ac:dyDescent="0.25">
      <c r="A69" s="231" t="s">
        <v>126</v>
      </c>
      <c r="B69" s="231"/>
      <c r="C69" s="231"/>
      <c r="D69" s="231"/>
      <c r="E69" s="231"/>
      <c r="F69" s="231"/>
      <c r="G69" s="231"/>
      <c r="H69" s="231"/>
      <c r="I69" s="231"/>
    </row>
    <row r="70" spans="1:10" s="99" customFormat="1" ht="25.5" customHeight="1" x14ac:dyDescent="0.25">
      <c r="A70" s="236" t="s">
        <v>129</v>
      </c>
      <c r="B70" s="236"/>
      <c r="C70" s="236"/>
      <c r="D70" s="236"/>
      <c r="E70" s="236"/>
      <c r="F70" s="236"/>
      <c r="G70" s="236"/>
      <c r="H70" s="236"/>
      <c r="I70" s="236"/>
    </row>
    <row r="71" spans="1:10" s="93" customFormat="1" ht="26.25" customHeight="1" x14ac:dyDescent="0.2">
      <c r="A71" s="226" t="s">
        <v>465</v>
      </c>
      <c r="B71" s="226"/>
      <c r="C71" s="226"/>
      <c r="D71" s="226"/>
      <c r="E71" s="226"/>
      <c r="F71" s="226"/>
      <c r="G71" s="226"/>
      <c r="H71" s="226"/>
      <c r="I71" s="226"/>
    </row>
    <row r="72" spans="1:10" s="63" customFormat="1" x14ac:dyDescent="0.2">
      <c r="A72" s="104" t="s">
        <v>471</v>
      </c>
      <c r="B72" s="106"/>
      <c r="C72" s="106"/>
      <c r="D72" s="106"/>
      <c r="E72" s="106"/>
      <c r="F72" s="106"/>
      <c r="G72" s="106"/>
      <c r="H72" s="106"/>
      <c r="I72" s="106"/>
    </row>
    <row r="73" spans="1:10" x14ac:dyDescent="0.25">
      <c r="A73" s="104" t="s">
        <v>468</v>
      </c>
      <c r="B73" s="106"/>
      <c r="C73" s="106"/>
      <c r="D73" s="106"/>
      <c r="E73" s="151"/>
      <c r="F73" s="106"/>
      <c r="G73" s="106"/>
      <c r="H73" s="106"/>
      <c r="I73" s="106"/>
    </row>
    <row r="74" spans="1:10" ht="28.5" customHeight="1" x14ac:dyDescent="0.25">
      <c r="A74" s="226" t="s">
        <v>472</v>
      </c>
      <c r="B74" s="227"/>
      <c r="C74" s="227"/>
      <c r="D74" s="227"/>
      <c r="E74" s="227"/>
      <c r="F74" s="227"/>
      <c r="G74" s="227"/>
      <c r="H74" s="227"/>
      <c r="I74" s="227"/>
    </row>
    <row r="75" spans="1:10" s="35" customFormat="1" ht="54" customHeight="1" x14ac:dyDescent="0.25">
      <c r="A75" s="225" t="s">
        <v>574</v>
      </c>
      <c r="B75" s="225"/>
      <c r="C75" s="225"/>
      <c r="D75" s="225"/>
      <c r="E75" s="225"/>
      <c r="F75" s="225"/>
      <c r="G75" s="225"/>
      <c r="H75" s="225"/>
      <c r="I75" s="225"/>
      <c r="J75" s="225"/>
    </row>
    <row r="76" spans="1:10" s="93" customFormat="1" ht="20.25" customHeight="1" x14ac:dyDescent="0.2">
      <c r="A76" s="93" t="s">
        <v>131</v>
      </c>
      <c r="B76" s="70"/>
      <c r="C76" s="61"/>
    </row>
    <row r="77" spans="1:10" x14ac:dyDescent="0.25">
      <c r="A77" s="93"/>
      <c r="B77" s="70"/>
      <c r="C77" s="61"/>
      <c r="D77" s="93"/>
      <c r="E77" s="93"/>
      <c r="F77" s="93"/>
      <c r="G77" s="93"/>
      <c r="H77" s="93"/>
      <c r="I77" s="93"/>
    </row>
    <row r="78" spans="1:10" s="114" customFormat="1" x14ac:dyDescent="0.25">
      <c r="A78" s="63" t="s">
        <v>65</v>
      </c>
      <c r="B78" s="64"/>
      <c r="C78" s="65"/>
      <c r="D78" s="63"/>
      <c r="E78" s="63" t="s">
        <v>8</v>
      </c>
      <c r="F78" s="63"/>
      <c r="G78" s="63"/>
      <c r="H78" s="63"/>
      <c r="I78" s="63" t="s">
        <v>2</v>
      </c>
    </row>
    <row r="79" spans="1:10" x14ac:dyDescent="0.25">
      <c r="A79" s="63"/>
      <c r="B79" s="64"/>
      <c r="C79" s="65"/>
      <c r="D79" s="63"/>
      <c r="E79" s="63"/>
      <c r="F79" s="63"/>
      <c r="G79" s="63"/>
      <c r="H79" s="63"/>
      <c r="I79" s="63"/>
    </row>
  </sheetData>
  <mergeCells count="15">
    <mergeCell ref="A75:J75"/>
    <mergeCell ref="A2:I2"/>
    <mergeCell ref="A6:I6"/>
    <mergeCell ref="A31:I31"/>
    <mergeCell ref="A74:I74"/>
    <mergeCell ref="A70:I70"/>
    <mergeCell ref="A71:I71"/>
    <mergeCell ref="A1:E1"/>
    <mergeCell ref="F1:I1"/>
    <mergeCell ref="A57:I57"/>
    <mergeCell ref="A62:I62"/>
    <mergeCell ref="A69:I69"/>
    <mergeCell ref="A67:I67"/>
    <mergeCell ref="A68:I68"/>
    <mergeCell ref="A46:I4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7:J29 J47:J55">
      <formula1>1</formula1>
    </dataValidation>
  </dataValidations>
  <pageMargins left="0.62992125984251968" right="0.23622047244094491" top="0.74803149606299213" bottom="0.35433070866141736" header="0.31496062992125984" footer="0.31496062992125984"/>
  <pageSetup paperSize="9" scale="98" fitToHeight="0" orientation="landscape" cellComments="asDisplayed" r:id="rId1"/>
  <rowBreaks count="3" manualBreakCount="3">
    <brk id="20" max="9" man="1"/>
    <brk id="41" max="9" man="1"/>
    <brk id="62"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zoomScaleNormal="120" zoomScaleSheetLayoutView="100" workbookViewId="0">
      <pane ySplit="5" topLeftCell="A6" activePane="bottomLeft" state="frozen"/>
      <selection activeCell="A83" sqref="A83:K83"/>
      <selection pane="bottomLeft" activeCell="H14" sqref="H14"/>
    </sheetView>
  </sheetViews>
  <sheetFormatPr defaultColWidth="9.28515625" defaultRowHeight="15" x14ac:dyDescent="0.25"/>
  <cols>
    <col min="1" max="1" width="3.42578125" style="2" customWidth="1"/>
    <col min="2" max="2" width="38.42578125" style="25" customWidth="1"/>
    <col min="3" max="3" width="7.28515625" style="2" customWidth="1"/>
    <col min="4" max="4" width="4.7109375" style="2" customWidth="1"/>
    <col min="5" max="5" width="19.85546875" style="2" customWidth="1"/>
    <col min="6" max="7" width="11" style="2" customWidth="1"/>
    <col min="8" max="8" width="11.85546875" style="2" customWidth="1"/>
    <col min="9" max="9" width="11" style="2" customWidth="1"/>
    <col min="10" max="10" width="11" style="71" customWidth="1"/>
    <col min="11" max="16384" width="9.28515625" style="2"/>
  </cols>
  <sheetData>
    <row r="1" spans="1:10" s="35" customFormat="1" x14ac:dyDescent="0.25">
      <c r="A1" s="234" t="s">
        <v>128</v>
      </c>
      <c r="B1" s="234"/>
      <c r="C1" s="234"/>
      <c r="D1" s="234"/>
      <c r="E1" s="234"/>
      <c r="F1" s="234" t="s">
        <v>218</v>
      </c>
      <c r="G1" s="234"/>
      <c r="H1" s="234"/>
      <c r="I1" s="234"/>
      <c r="J1" s="234"/>
    </row>
    <row r="2" spans="1:10" ht="18" customHeight="1" x14ac:dyDescent="0.3">
      <c r="A2" s="242" t="s">
        <v>223</v>
      </c>
      <c r="B2" s="242"/>
      <c r="C2" s="242"/>
      <c r="D2" s="242"/>
      <c r="E2" s="242"/>
      <c r="F2" s="242"/>
      <c r="G2" s="242"/>
      <c r="H2" s="242"/>
      <c r="I2" s="242"/>
      <c r="J2" s="242"/>
    </row>
    <row r="3" spans="1:10" s="6" customFormat="1" ht="12" customHeight="1" x14ac:dyDescent="0.15">
      <c r="B3" s="24"/>
      <c r="J3" s="72"/>
    </row>
    <row r="4" spans="1:10" s="7" customFormat="1" ht="51" customHeight="1" x14ac:dyDescent="0.15">
      <c r="A4" s="100" t="s">
        <v>3</v>
      </c>
      <c r="B4" s="102" t="s">
        <v>4</v>
      </c>
      <c r="C4" s="101" t="s">
        <v>5</v>
      </c>
      <c r="D4" s="101" t="s">
        <v>44</v>
      </c>
      <c r="E4" s="73" t="s">
        <v>6</v>
      </c>
      <c r="F4" s="73" t="s">
        <v>37</v>
      </c>
      <c r="G4" s="73" t="s">
        <v>514</v>
      </c>
      <c r="H4" s="73" t="s">
        <v>64</v>
      </c>
      <c r="I4" s="73" t="s">
        <v>41</v>
      </c>
      <c r="J4" s="73" t="s">
        <v>105</v>
      </c>
    </row>
    <row r="5" spans="1:10" s="7" customFormat="1" ht="15" customHeight="1" x14ac:dyDescent="0.15">
      <c r="A5" s="100">
        <v>1</v>
      </c>
      <c r="B5" s="102">
        <v>2</v>
      </c>
      <c r="C5" s="101">
        <v>3</v>
      </c>
      <c r="D5" s="101">
        <v>4</v>
      </c>
      <c r="E5" s="101">
        <v>5</v>
      </c>
      <c r="F5" s="101">
        <v>6</v>
      </c>
      <c r="G5" s="73" t="s">
        <v>39</v>
      </c>
      <c r="H5" s="101" t="s">
        <v>40</v>
      </c>
      <c r="I5" s="73" t="s">
        <v>42</v>
      </c>
      <c r="J5" s="101">
        <v>10</v>
      </c>
    </row>
    <row r="6" spans="1:10" s="55" customFormat="1" ht="15" customHeight="1" x14ac:dyDescent="0.15">
      <c r="A6" s="238" t="s">
        <v>540</v>
      </c>
      <c r="B6" s="239"/>
      <c r="C6" s="239"/>
      <c r="D6" s="239"/>
      <c r="E6" s="239"/>
      <c r="F6" s="239"/>
      <c r="G6" s="239"/>
      <c r="H6" s="239"/>
      <c r="I6" s="239"/>
      <c r="J6" s="240"/>
    </row>
    <row r="7" spans="1:10" s="82" customFormat="1" ht="24.75" customHeight="1" x14ac:dyDescent="0.2">
      <c r="A7" s="84">
        <v>1</v>
      </c>
      <c r="B7" s="97" t="s">
        <v>317</v>
      </c>
      <c r="C7" s="84">
        <v>60</v>
      </c>
      <c r="D7" s="84" t="s">
        <v>1</v>
      </c>
      <c r="E7" s="87"/>
      <c r="F7" s="145"/>
      <c r="G7" s="89">
        <f>C7*ROUND(F7,4)</f>
        <v>0</v>
      </c>
      <c r="H7" s="89">
        <f t="shared" ref="H7:H13" si="0">G7*0.095</f>
        <v>0</v>
      </c>
      <c r="I7" s="89">
        <f t="shared" ref="I7:I13" si="1">G7+H7</f>
        <v>0</v>
      </c>
      <c r="J7" s="113"/>
    </row>
    <row r="8" spans="1:10" s="8" customFormat="1" ht="39" customHeight="1" x14ac:dyDescent="0.2">
      <c r="A8" s="84">
        <v>2</v>
      </c>
      <c r="B8" s="97" t="s">
        <v>125</v>
      </c>
      <c r="C8" s="84">
        <v>60</v>
      </c>
      <c r="D8" s="84" t="s">
        <v>1</v>
      </c>
      <c r="E8" s="87"/>
      <c r="F8" s="145"/>
      <c r="G8" s="89">
        <f t="shared" ref="G8:G13" si="2">C8*ROUND(F8,4)</f>
        <v>0</v>
      </c>
      <c r="H8" s="89">
        <f t="shared" si="0"/>
        <v>0</v>
      </c>
      <c r="I8" s="89">
        <f t="shared" si="1"/>
        <v>0</v>
      </c>
      <c r="J8" s="113"/>
    </row>
    <row r="9" spans="1:10" s="8" customFormat="1" ht="39.75" customHeight="1" x14ac:dyDescent="0.2">
      <c r="A9" s="84">
        <v>3</v>
      </c>
      <c r="B9" s="97" t="s">
        <v>264</v>
      </c>
      <c r="C9" s="84">
        <v>200</v>
      </c>
      <c r="D9" s="84" t="s">
        <v>1</v>
      </c>
      <c r="E9" s="87"/>
      <c r="F9" s="145"/>
      <c r="G9" s="89">
        <f t="shared" si="2"/>
        <v>0</v>
      </c>
      <c r="H9" s="89">
        <f t="shared" si="0"/>
        <v>0</v>
      </c>
      <c r="I9" s="89">
        <f t="shared" si="1"/>
        <v>0</v>
      </c>
      <c r="J9" s="113"/>
    </row>
    <row r="10" spans="1:10" s="8" customFormat="1" ht="40.15" customHeight="1" x14ac:dyDescent="0.2">
      <c r="A10" s="84">
        <v>4</v>
      </c>
      <c r="B10" s="97" t="s">
        <v>176</v>
      </c>
      <c r="C10" s="84">
        <v>50</v>
      </c>
      <c r="D10" s="84" t="s">
        <v>1</v>
      </c>
      <c r="E10" s="87"/>
      <c r="F10" s="145"/>
      <c r="G10" s="89">
        <f t="shared" si="2"/>
        <v>0</v>
      </c>
      <c r="H10" s="89">
        <f t="shared" si="0"/>
        <v>0</v>
      </c>
      <c r="I10" s="89">
        <f t="shared" si="1"/>
        <v>0</v>
      </c>
      <c r="J10" s="113"/>
    </row>
    <row r="11" spans="1:10" s="56" customFormat="1" ht="21.75" customHeight="1" x14ac:dyDescent="0.2">
      <c r="A11" s="84">
        <v>5</v>
      </c>
      <c r="B11" s="97" t="s">
        <v>173</v>
      </c>
      <c r="C11" s="84">
        <v>20</v>
      </c>
      <c r="D11" s="84" t="s">
        <v>1</v>
      </c>
      <c r="E11" s="87"/>
      <c r="F11" s="145"/>
      <c r="G11" s="89">
        <f t="shared" si="2"/>
        <v>0</v>
      </c>
      <c r="H11" s="89">
        <f t="shared" si="0"/>
        <v>0</v>
      </c>
      <c r="I11" s="89">
        <f t="shared" si="1"/>
        <v>0</v>
      </c>
      <c r="J11" s="113"/>
    </row>
    <row r="12" spans="1:10" s="82" customFormat="1" ht="21.75" customHeight="1" x14ac:dyDescent="0.2">
      <c r="A12" s="84">
        <v>6</v>
      </c>
      <c r="B12" s="97" t="s">
        <v>174</v>
      </c>
      <c r="C12" s="84">
        <v>20</v>
      </c>
      <c r="D12" s="84" t="s">
        <v>1</v>
      </c>
      <c r="E12" s="87"/>
      <c r="F12" s="145"/>
      <c r="G12" s="89">
        <f t="shared" si="2"/>
        <v>0</v>
      </c>
      <c r="H12" s="89">
        <f t="shared" si="0"/>
        <v>0</v>
      </c>
      <c r="I12" s="89">
        <f t="shared" si="1"/>
        <v>0</v>
      </c>
      <c r="J12" s="113"/>
    </row>
    <row r="13" spans="1:10" s="82" customFormat="1" ht="27.75" customHeight="1" x14ac:dyDescent="0.2">
      <c r="A13" s="84">
        <v>7</v>
      </c>
      <c r="B13" s="97" t="s">
        <v>175</v>
      </c>
      <c r="C13" s="84">
        <v>5</v>
      </c>
      <c r="D13" s="84" t="s">
        <v>1</v>
      </c>
      <c r="E13" s="87"/>
      <c r="F13" s="145"/>
      <c r="G13" s="89">
        <f t="shared" si="2"/>
        <v>0</v>
      </c>
      <c r="H13" s="89">
        <f t="shared" si="0"/>
        <v>0</v>
      </c>
      <c r="I13" s="89">
        <f t="shared" si="1"/>
        <v>0</v>
      </c>
      <c r="J13" s="113"/>
    </row>
    <row r="14" spans="1:10" s="82" customFormat="1" ht="20.100000000000001" customHeight="1" x14ac:dyDescent="0.2">
      <c r="A14" s="85"/>
      <c r="B14" s="67" t="s">
        <v>466</v>
      </c>
      <c r="C14" s="90" t="s">
        <v>7</v>
      </c>
      <c r="D14" s="90" t="s">
        <v>7</v>
      </c>
      <c r="E14" s="90" t="s">
        <v>7</v>
      </c>
      <c r="F14" s="81" t="s">
        <v>7</v>
      </c>
      <c r="G14" s="58">
        <f>SUM(G7:G13)</f>
        <v>0</v>
      </c>
      <c r="H14" s="58">
        <f t="shared" ref="H14:J14" si="3">SUM(H7:H13)</f>
        <v>0</v>
      </c>
      <c r="I14" s="58">
        <f t="shared" si="3"/>
        <v>0</v>
      </c>
      <c r="J14" s="59">
        <f t="shared" si="3"/>
        <v>0</v>
      </c>
    </row>
    <row r="15" spans="1:10" s="55" customFormat="1" ht="15" customHeight="1" x14ac:dyDescent="0.15">
      <c r="A15" s="238" t="s">
        <v>541</v>
      </c>
      <c r="B15" s="239"/>
      <c r="C15" s="239"/>
      <c r="D15" s="239"/>
      <c r="E15" s="239"/>
      <c r="F15" s="239"/>
      <c r="G15" s="239"/>
      <c r="H15" s="239"/>
      <c r="I15" s="239"/>
      <c r="J15" s="240"/>
    </row>
    <row r="16" spans="1:10" s="82" customFormat="1" ht="28.5" customHeight="1" x14ac:dyDescent="0.2">
      <c r="A16" s="84">
        <v>1</v>
      </c>
      <c r="B16" s="97" t="s">
        <v>178</v>
      </c>
      <c r="C16" s="84">
        <v>60</v>
      </c>
      <c r="D16" s="84" t="s">
        <v>1</v>
      </c>
      <c r="E16" s="87"/>
      <c r="F16" s="145"/>
      <c r="G16" s="89">
        <f>C16*ROUND(F16,4)</f>
        <v>0</v>
      </c>
      <c r="H16" s="89">
        <f>G16*0.095</f>
        <v>0</v>
      </c>
      <c r="I16" s="89">
        <f>G16+H16</f>
        <v>0</v>
      </c>
      <c r="J16" s="113"/>
    </row>
    <row r="17" spans="1:10" s="8" customFormat="1" ht="20.100000000000001" customHeight="1" x14ac:dyDescent="0.2">
      <c r="A17" s="85"/>
      <c r="B17" s="67" t="s">
        <v>470</v>
      </c>
      <c r="C17" s="90" t="s">
        <v>7</v>
      </c>
      <c r="D17" s="90" t="s">
        <v>7</v>
      </c>
      <c r="E17" s="90" t="s">
        <v>7</v>
      </c>
      <c r="F17" s="81" t="s">
        <v>7</v>
      </c>
      <c r="G17" s="58">
        <f>SUM(G16:G16)</f>
        <v>0</v>
      </c>
      <c r="H17" s="58">
        <f>SUM(H16:H16)</f>
        <v>0</v>
      </c>
      <c r="I17" s="58">
        <f>SUM(I16:I16)</f>
        <v>0</v>
      </c>
      <c r="J17" s="59">
        <f>SUM(J16:J16)</f>
        <v>0</v>
      </c>
    </row>
    <row r="18" spans="1:10" s="55" customFormat="1" ht="15" customHeight="1" x14ac:dyDescent="0.15">
      <c r="A18" s="238" t="s">
        <v>542</v>
      </c>
      <c r="B18" s="239"/>
      <c r="C18" s="239"/>
      <c r="D18" s="239"/>
      <c r="E18" s="239"/>
      <c r="F18" s="239"/>
      <c r="G18" s="239"/>
      <c r="H18" s="239"/>
      <c r="I18" s="239"/>
      <c r="J18" s="240"/>
    </row>
    <row r="19" spans="1:10" s="82" customFormat="1" ht="28.5" customHeight="1" x14ac:dyDescent="0.2">
      <c r="A19" s="84">
        <v>1</v>
      </c>
      <c r="B19" s="97" t="s">
        <v>318</v>
      </c>
      <c r="C19" s="84">
        <v>180</v>
      </c>
      <c r="D19" s="84" t="s">
        <v>1</v>
      </c>
      <c r="E19" s="87"/>
      <c r="F19" s="145"/>
      <c r="G19" s="89">
        <f>C19*ROUND(F19,4)</f>
        <v>0</v>
      </c>
      <c r="H19" s="89">
        <f>G19*0.095</f>
        <v>0</v>
      </c>
      <c r="I19" s="89">
        <f>G19+H19</f>
        <v>0</v>
      </c>
      <c r="J19" s="113"/>
    </row>
    <row r="20" spans="1:10" s="82" customFormat="1" ht="20.100000000000001" customHeight="1" x14ac:dyDescent="0.2">
      <c r="A20" s="85"/>
      <c r="B20" s="67" t="s">
        <v>543</v>
      </c>
      <c r="C20" s="90" t="s">
        <v>7</v>
      </c>
      <c r="D20" s="90" t="s">
        <v>7</v>
      </c>
      <c r="E20" s="90" t="s">
        <v>7</v>
      </c>
      <c r="F20" s="81" t="s">
        <v>7</v>
      </c>
      <c r="G20" s="58">
        <f>SUM(G19:G19)</f>
        <v>0</v>
      </c>
      <c r="H20" s="58">
        <f>SUM(H19:H19)</f>
        <v>0</v>
      </c>
      <c r="I20" s="58">
        <f>SUM(I19:I19)</f>
        <v>0</v>
      </c>
      <c r="J20" s="59">
        <f>SUM(J19:J19)</f>
        <v>0</v>
      </c>
    </row>
    <row r="21" spans="1:10" s="55" customFormat="1" ht="15" customHeight="1" x14ac:dyDescent="0.15">
      <c r="A21" s="229" t="s">
        <v>43</v>
      </c>
      <c r="B21" s="229"/>
      <c r="C21" s="229"/>
      <c r="D21" s="229"/>
      <c r="E21" s="229"/>
      <c r="F21" s="229"/>
      <c r="G21" s="229"/>
      <c r="H21" s="229"/>
      <c r="I21" s="229"/>
      <c r="J21" s="229"/>
    </row>
    <row r="22" spans="1:10" s="93" customFormat="1" ht="23.25" customHeight="1" x14ac:dyDescent="0.2">
      <c r="A22" s="231" t="s">
        <v>106</v>
      </c>
      <c r="B22" s="232"/>
      <c r="C22" s="232"/>
      <c r="D22" s="232"/>
      <c r="E22" s="232"/>
      <c r="F22" s="232"/>
      <c r="G22" s="232"/>
      <c r="H22" s="232"/>
      <c r="I22" s="232"/>
      <c r="J22" s="232"/>
    </row>
    <row r="23" spans="1:10" s="237" customFormat="1" ht="12.75" customHeight="1" x14ac:dyDescent="0.25">
      <c r="A23" s="231" t="s">
        <v>126</v>
      </c>
    </row>
    <row r="24" spans="1:10" s="69" customFormat="1" ht="12.75" customHeight="1" x14ac:dyDescent="0.25">
      <c r="A24" s="228" t="s">
        <v>127</v>
      </c>
      <c r="B24" s="228"/>
      <c r="C24" s="228"/>
      <c r="D24" s="228"/>
      <c r="E24" s="228"/>
      <c r="F24" s="228"/>
      <c r="G24" s="228"/>
      <c r="H24" s="228"/>
      <c r="I24" s="228"/>
      <c r="J24" s="228"/>
    </row>
    <row r="25" spans="1:10" s="69" customFormat="1" ht="24.75" customHeight="1" x14ac:dyDescent="0.25">
      <c r="A25" s="226" t="s">
        <v>458</v>
      </c>
      <c r="B25" s="226"/>
      <c r="C25" s="226"/>
      <c r="D25" s="226"/>
      <c r="E25" s="226"/>
      <c r="F25" s="226"/>
      <c r="G25" s="226"/>
      <c r="H25" s="226"/>
      <c r="I25" s="226"/>
      <c r="J25" s="226"/>
    </row>
    <row r="26" spans="1:10" s="241" customFormat="1" ht="15" customHeight="1" x14ac:dyDescent="0.25">
      <c r="A26" s="228" t="s">
        <v>467</v>
      </c>
    </row>
    <row r="27" spans="1:10" s="241" customFormat="1" ht="15" customHeight="1" x14ac:dyDescent="0.25">
      <c r="A27" s="228" t="s">
        <v>468</v>
      </c>
    </row>
    <row r="28" spans="1:10" s="99" customFormat="1" ht="24.75" customHeight="1" x14ac:dyDescent="0.25">
      <c r="A28" s="226" t="s">
        <v>469</v>
      </c>
      <c r="B28" s="227"/>
      <c r="C28" s="227"/>
      <c r="D28" s="227"/>
      <c r="E28" s="227"/>
      <c r="F28" s="227"/>
      <c r="G28" s="227"/>
      <c r="H28" s="227"/>
      <c r="I28" s="227"/>
      <c r="J28" s="227"/>
    </row>
    <row r="29" spans="1:10" s="99" customFormat="1" ht="40.5" customHeight="1" x14ac:dyDescent="0.25">
      <c r="A29" s="225" t="s">
        <v>130</v>
      </c>
      <c r="B29" s="225"/>
      <c r="C29" s="225"/>
      <c r="D29" s="225"/>
      <c r="E29" s="225"/>
      <c r="F29" s="225"/>
      <c r="G29" s="225"/>
      <c r="H29" s="225"/>
      <c r="I29" s="225"/>
      <c r="J29" s="225"/>
    </row>
    <row r="30" spans="1:10" s="111" customFormat="1" ht="19.5" customHeight="1" x14ac:dyDescent="0.25">
      <c r="A30" s="110"/>
      <c r="B30" s="110"/>
      <c r="C30" s="110"/>
      <c r="D30" s="110"/>
      <c r="E30" s="110"/>
      <c r="F30" s="110"/>
      <c r="G30" s="110"/>
      <c r="H30" s="110"/>
      <c r="I30" s="110"/>
      <c r="J30" s="110"/>
    </row>
    <row r="31" spans="1:10" s="93" customFormat="1" ht="20.25" customHeight="1" x14ac:dyDescent="0.2">
      <c r="A31" s="93" t="s">
        <v>131</v>
      </c>
      <c r="B31" s="70"/>
      <c r="C31" s="61"/>
    </row>
    <row r="32" spans="1:10" s="93" customFormat="1" ht="20.25" customHeight="1" x14ac:dyDescent="0.2">
      <c r="B32" s="70"/>
      <c r="C32" s="61"/>
    </row>
    <row r="33" spans="1:9" s="63" customFormat="1" ht="12.75" x14ac:dyDescent="0.2">
      <c r="A33" s="63" t="s">
        <v>65</v>
      </c>
      <c r="B33" s="64"/>
      <c r="C33" s="65"/>
      <c r="E33" s="63" t="s">
        <v>8</v>
      </c>
      <c r="I33" s="63" t="s">
        <v>2</v>
      </c>
    </row>
    <row r="34" spans="1:9" s="63" customFormat="1" ht="12.75" x14ac:dyDescent="0.2">
      <c r="B34" s="64"/>
      <c r="C34" s="65"/>
    </row>
  </sheetData>
  <mergeCells count="15">
    <mergeCell ref="A1:E1"/>
    <mergeCell ref="F1:J1"/>
    <mergeCell ref="A2:J2"/>
    <mergeCell ref="A22:J22"/>
    <mergeCell ref="A21:J21"/>
    <mergeCell ref="A29:J29"/>
    <mergeCell ref="A24:J24"/>
    <mergeCell ref="A25:J25"/>
    <mergeCell ref="A23:XFD23"/>
    <mergeCell ref="A6:J6"/>
    <mergeCell ref="A26:XFD26"/>
    <mergeCell ref="A27:XFD27"/>
    <mergeCell ref="A28:J28"/>
    <mergeCell ref="A15:J15"/>
    <mergeCell ref="A18:J1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7:J13 J16 J19">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9"/>
  <sheetViews>
    <sheetView view="pageBreakPreview" topLeftCell="A10" zoomScale="115" zoomScaleNormal="100" zoomScaleSheetLayoutView="115" workbookViewId="0">
      <selection activeCell="J13" sqref="J13"/>
    </sheetView>
  </sheetViews>
  <sheetFormatPr defaultRowHeight="15" x14ac:dyDescent="0.25"/>
  <cols>
    <col min="1" max="1" width="5.28515625" customWidth="1"/>
    <col min="2" max="2" width="35.42578125" customWidth="1"/>
    <col min="5" max="5" width="18.5703125" customWidth="1"/>
  </cols>
  <sheetData>
    <row r="1" spans="1:10" s="114" customFormat="1" x14ac:dyDescent="0.25">
      <c r="A1" s="152" t="s">
        <v>475</v>
      </c>
    </row>
    <row r="2" spans="1:10" s="114" customFormat="1" x14ac:dyDescent="0.25">
      <c r="A2" s="34" t="s">
        <v>476</v>
      </c>
      <c r="B2" s="34"/>
      <c r="C2" s="32"/>
      <c r="D2" s="32"/>
      <c r="E2" s="34"/>
      <c r="F2" s="34" t="s">
        <v>218</v>
      </c>
      <c r="G2" s="34"/>
      <c r="H2" s="34"/>
      <c r="I2" s="34"/>
      <c r="J2" s="34"/>
    </row>
    <row r="3" spans="1:10" s="114" customFormat="1" x14ac:dyDescent="0.25">
      <c r="A3" s="34"/>
      <c r="B3" s="34"/>
      <c r="C3" s="32"/>
      <c r="D3" s="32"/>
      <c r="E3" s="34"/>
      <c r="F3" s="34"/>
      <c r="G3" s="34"/>
      <c r="H3" s="34"/>
      <c r="I3" s="34"/>
      <c r="J3" s="34"/>
    </row>
    <row r="4" spans="1:10" s="114" customFormat="1" ht="15" customHeight="1" x14ac:dyDescent="0.3">
      <c r="A4" s="249" t="s">
        <v>497</v>
      </c>
      <c r="B4" s="249"/>
      <c r="C4" s="249"/>
      <c r="D4" s="249"/>
      <c r="E4" s="249"/>
      <c r="F4" s="249"/>
      <c r="G4" s="249"/>
      <c r="H4" s="249"/>
      <c r="I4" s="249"/>
      <c r="J4" s="249"/>
    </row>
    <row r="5" spans="1:10" s="114" customFormat="1" ht="18.75" x14ac:dyDescent="0.3">
      <c r="A5" s="35"/>
      <c r="B5" s="153"/>
      <c r="C5" s="35"/>
      <c r="D5" s="35"/>
      <c r="E5" s="35"/>
      <c r="F5" s="35"/>
      <c r="G5" s="35"/>
      <c r="H5" s="35"/>
      <c r="I5" s="35"/>
      <c r="J5" s="35"/>
    </row>
    <row r="6" spans="1:10" s="114" customFormat="1" ht="52.5" customHeight="1" x14ac:dyDescent="0.25">
      <c r="A6" s="100" t="s">
        <v>3</v>
      </c>
      <c r="B6" s="100" t="s">
        <v>4</v>
      </c>
      <c r="C6" s="101" t="s">
        <v>5</v>
      </c>
      <c r="D6" s="101" t="s">
        <v>44</v>
      </c>
      <c r="E6" s="73" t="s">
        <v>6</v>
      </c>
      <c r="F6" s="73" t="s">
        <v>37</v>
      </c>
      <c r="G6" s="73" t="s">
        <v>514</v>
      </c>
      <c r="H6" s="73" t="s">
        <v>64</v>
      </c>
      <c r="I6" s="73" t="s">
        <v>41</v>
      </c>
      <c r="J6" s="73" t="s">
        <v>105</v>
      </c>
    </row>
    <row r="7" spans="1:10" s="114" customFormat="1" ht="22.5" x14ac:dyDescent="0.25">
      <c r="A7" s="100">
        <v>1</v>
      </c>
      <c r="B7" s="100">
        <v>2</v>
      </c>
      <c r="C7" s="101">
        <v>3</v>
      </c>
      <c r="D7" s="101">
        <v>4</v>
      </c>
      <c r="E7" s="101">
        <v>5</v>
      </c>
      <c r="F7" s="101">
        <v>6</v>
      </c>
      <c r="G7" s="73" t="s">
        <v>39</v>
      </c>
      <c r="H7" s="101" t="s">
        <v>40</v>
      </c>
      <c r="I7" s="73" t="s">
        <v>42</v>
      </c>
      <c r="J7" s="101">
        <v>10</v>
      </c>
    </row>
    <row r="8" spans="1:10" s="168" customFormat="1" ht="13.5" x14ac:dyDescent="0.2">
      <c r="A8" s="250" t="s">
        <v>544</v>
      </c>
      <c r="B8" s="250"/>
      <c r="C8" s="250"/>
      <c r="D8" s="250"/>
      <c r="E8" s="250"/>
      <c r="F8" s="250"/>
      <c r="G8" s="250"/>
      <c r="H8" s="250"/>
      <c r="I8" s="250"/>
      <c r="J8" s="250"/>
    </row>
    <row r="9" spans="1:10" s="165" customFormat="1" ht="30.75" customHeight="1" x14ac:dyDescent="0.2">
      <c r="A9" s="84">
        <v>1</v>
      </c>
      <c r="B9" s="85" t="s">
        <v>320</v>
      </c>
      <c r="C9" s="86">
        <v>6000</v>
      </c>
      <c r="D9" s="86" t="s">
        <v>137</v>
      </c>
      <c r="E9" s="109"/>
      <c r="F9" s="164"/>
      <c r="G9" s="89">
        <f>C9*ROUND(F9,4)</f>
        <v>0</v>
      </c>
      <c r="H9" s="89">
        <f>G9*0.095</f>
        <v>0</v>
      </c>
      <c r="I9" s="89">
        <f>G9+H9</f>
        <v>0</v>
      </c>
      <c r="J9" s="198"/>
    </row>
    <row r="10" spans="1:10" s="165" customFormat="1" ht="30.75" customHeight="1" x14ac:dyDescent="0.2">
      <c r="A10" s="84">
        <v>2</v>
      </c>
      <c r="B10" s="85" t="s">
        <v>321</v>
      </c>
      <c r="C10" s="86">
        <v>4000</v>
      </c>
      <c r="D10" s="86" t="s">
        <v>137</v>
      </c>
      <c r="E10" s="109"/>
      <c r="F10" s="164"/>
      <c r="G10" s="89">
        <f>C10*ROUND(F10,4)</f>
        <v>0</v>
      </c>
      <c r="H10" s="89">
        <f>G10*0.095</f>
        <v>0</v>
      </c>
      <c r="I10" s="89">
        <f>G10+H10</f>
        <v>0</v>
      </c>
      <c r="J10" s="198"/>
    </row>
    <row r="11" spans="1:10" s="165" customFormat="1" ht="19.5" customHeight="1" x14ac:dyDescent="0.2">
      <c r="A11" s="85"/>
      <c r="B11" s="57" t="s">
        <v>545</v>
      </c>
      <c r="C11" s="90" t="s">
        <v>7</v>
      </c>
      <c r="D11" s="90" t="s">
        <v>7</v>
      </c>
      <c r="E11" s="90" t="s">
        <v>7</v>
      </c>
      <c r="F11" s="90" t="s">
        <v>7</v>
      </c>
      <c r="G11" s="166">
        <f>SUM(G9:G10)</f>
        <v>0</v>
      </c>
      <c r="H11" s="166">
        <f t="shared" ref="H11:J11" si="0">SUM(H9:H10)</f>
        <v>0</v>
      </c>
      <c r="I11" s="166">
        <f t="shared" si="0"/>
        <v>0</v>
      </c>
      <c r="J11" s="167">
        <f t="shared" si="0"/>
        <v>0</v>
      </c>
    </row>
    <row r="12" spans="1:10" s="165" customFormat="1" ht="13.5" x14ac:dyDescent="0.2">
      <c r="A12" s="250" t="s">
        <v>546</v>
      </c>
      <c r="B12" s="250"/>
      <c r="C12" s="250"/>
      <c r="D12" s="250"/>
      <c r="E12" s="250"/>
      <c r="F12" s="250"/>
      <c r="G12" s="250"/>
      <c r="H12" s="250"/>
      <c r="I12" s="250"/>
      <c r="J12" s="250"/>
    </row>
    <row r="13" spans="1:10" s="165" customFormat="1" ht="21.75" customHeight="1" x14ac:dyDescent="0.2">
      <c r="A13" s="84">
        <v>1</v>
      </c>
      <c r="B13" s="85" t="s">
        <v>319</v>
      </c>
      <c r="C13" s="86">
        <v>2500</v>
      </c>
      <c r="D13" s="84" t="s">
        <v>137</v>
      </c>
      <c r="E13" s="109"/>
      <c r="F13" s="164"/>
      <c r="G13" s="89">
        <f>C13*ROUND(F13,4)</f>
        <v>0</v>
      </c>
      <c r="H13" s="89">
        <f>G13*0.095</f>
        <v>0</v>
      </c>
      <c r="I13" s="89">
        <f>G13+H13</f>
        <v>0</v>
      </c>
      <c r="J13" s="167" t="s">
        <v>7</v>
      </c>
    </row>
    <row r="14" spans="1:10" s="165" customFormat="1" ht="19.5" customHeight="1" x14ac:dyDescent="0.2">
      <c r="A14" s="85"/>
      <c r="B14" s="57" t="s">
        <v>547</v>
      </c>
      <c r="C14" s="90" t="s">
        <v>7</v>
      </c>
      <c r="D14" s="90" t="s">
        <v>7</v>
      </c>
      <c r="E14" s="90" t="s">
        <v>7</v>
      </c>
      <c r="F14" s="90" t="s">
        <v>7</v>
      </c>
      <c r="G14" s="166">
        <f>SUM(G13)</f>
        <v>0</v>
      </c>
      <c r="H14" s="166">
        <f>SUM(H13)</f>
        <v>0</v>
      </c>
      <c r="I14" s="166">
        <f>SUM(I13)</f>
        <v>0</v>
      </c>
      <c r="J14" s="167" t="str">
        <f>+J13</f>
        <v>/</v>
      </c>
    </row>
    <row r="15" spans="1:10" s="114" customFormat="1" x14ac:dyDescent="0.25"/>
    <row r="16" spans="1:10" s="169" customFormat="1" ht="15" customHeight="1" x14ac:dyDescent="0.25">
      <c r="A16" s="251" t="s">
        <v>43</v>
      </c>
      <c r="B16" s="251"/>
      <c r="C16" s="251"/>
      <c r="D16" s="251"/>
      <c r="E16" s="251"/>
      <c r="F16" s="251"/>
      <c r="G16" s="251"/>
      <c r="H16" s="251"/>
      <c r="I16" s="251"/>
      <c r="J16" s="251"/>
    </row>
    <row r="17" spans="1:10" s="170" customFormat="1" ht="23.25" customHeight="1" x14ac:dyDescent="0.25">
      <c r="A17" s="247" t="s">
        <v>106</v>
      </c>
      <c r="B17" s="247"/>
      <c r="C17" s="247"/>
      <c r="D17" s="247"/>
      <c r="E17" s="247"/>
      <c r="F17" s="247"/>
      <c r="G17" s="247"/>
      <c r="H17" s="247"/>
      <c r="I17" s="247"/>
      <c r="J17" s="247"/>
    </row>
    <row r="18" spans="1:10" s="248" customFormat="1" ht="12.75" customHeight="1" x14ac:dyDescent="0.2">
      <c r="A18" s="247" t="s">
        <v>126</v>
      </c>
    </row>
    <row r="19" spans="1:10" s="171" customFormat="1" ht="12.75" customHeight="1" x14ac:dyDescent="0.25">
      <c r="A19" s="244" t="s">
        <v>481</v>
      </c>
      <c r="B19" s="244"/>
      <c r="C19" s="244"/>
      <c r="D19" s="244"/>
      <c r="E19" s="244"/>
      <c r="F19" s="244"/>
      <c r="G19" s="244"/>
      <c r="H19" s="244"/>
      <c r="I19" s="244"/>
      <c r="J19" s="244"/>
    </row>
    <row r="20" spans="1:10" s="171" customFormat="1" ht="23.25" customHeight="1" x14ac:dyDescent="0.25">
      <c r="A20" s="244" t="s">
        <v>482</v>
      </c>
      <c r="B20" s="244"/>
      <c r="C20" s="244"/>
      <c r="D20" s="244"/>
      <c r="E20" s="244"/>
      <c r="F20" s="244"/>
      <c r="G20" s="244"/>
      <c r="H20" s="244"/>
      <c r="I20" s="244"/>
      <c r="J20" s="244"/>
    </row>
    <row r="21" spans="1:10" s="245" customFormat="1" ht="15" customHeight="1" x14ac:dyDescent="0.25">
      <c r="A21" s="244" t="s">
        <v>483</v>
      </c>
    </row>
    <row r="22" spans="1:10" s="245" customFormat="1" ht="15" customHeight="1" x14ac:dyDescent="0.25">
      <c r="A22" s="244" t="s">
        <v>484</v>
      </c>
    </row>
    <row r="23" spans="1:10" s="172" customFormat="1" ht="12" x14ac:dyDescent="0.25">
      <c r="A23" s="244" t="s">
        <v>485</v>
      </c>
      <c r="B23" s="246"/>
      <c r="C23" s="246"/>
      <c r="D23" s="246"/>
      <c r="E23" s="246"/>
      <c r="F23" s="246"/>
      <c r="G23" s="246"/>
      <c r="H23" s="246"/>
      <c r="I23" s="246"/>
      <c r="J23" s="246"/>
    </row>
    <row r="24" spans="1:10" s="172" customFormat="1" ht="48.75" customHeight="1" x14ac:dyDescent="0.25">
      <c r="A24" s="244" t="s">
        <v>575</v>
      </c>
      <c r="B24" s="244"/>
      <c r="C24" s="244"/>
      <c r="D24" s="244"/>
      <c r="E24" s="244"/>
      <c r="F24" s="244"/>
      <c r="G24" s="244"/>
      <c r="H24" s="244"/>
      <c r="I24" s="244"/>
      <c r="J24" s="244"/>
    </row>
    <row r="25" spans="1:10" s="151" customFormat="1" x14ac:dyDescent="0.25">
      <c r="A25" s="141"/>
      <c r="B25" s="141"/>
      <c r="C25" s="141"/>
      <c r="D25" s="141"/>
      <c r="E25" s="141"/>
      <c r="F25" s="141"/>
      <c r="G25" s="141"/>
      <c r="H25" s="141"/>
      <c r="I25" s="141"/>
      <c r="J25" s="141"/>
    </row>
    <row r="26" spans="1:10" s="170" customFormat="1" ht="13.5" x14ac:dyDescent="0.25">
      <c r="A26" s="243" t="s">
        <v>131</v>
      </c>
      <c r="B26" s="243"/>
      <c r="C26" s="243"/>
      <c r="D26" s="243"/>
      <c r="E26" s="243"/>
      <c r="F26" s="243"/>
      <c r="G26" s="243"/>
      <c r="H26" s="243"/>
      <c r="I26" s="243"/>
      <c r="J26" s="243"/>
    </row>
    <row r="27" spans="1:10" s="170" customFormat="1" ht="13.5" x14ac:dyDescent="0.25">
      <c r="B27" s="173"/>
      <c r="C27" s="174"/>
    </row>
    <row r="28" spans="1:10" s="175" customFormat="1" ht="13.5" x14ac:dyDescent="0.25">
      <c r="A28" s="175" t="s">
        <v>65</v>
      </c>
      <c r="B28" s="176"/>
      <c r="C28" s="177"/>
      <c r="E28" s="175" t="s">
        <v>8</v>
      </c>
      <c r="I28" s="175" t="s">
        <v>2</v>
      </c>
    </row>
    <row r="29" spans="1:10" s="178" customFormat="1" ht="12" x14ac:dyDescent="0.2"/>
  </sheetData>
  <mergeCells count="13">
    <mergeCell ref="A18:XFD18"/>
    <mergeCell ref="A4:J4"/>
    <mergeCell ref="A8:J8"/>
    <mergeCell ref="A12:J12"/>
    <mergeCell ref="A16:J16"/>
    <mergeCell ref="A17:J17"/>
    <mergeCell ref="A26:J26"/>
    <mergeCell ref="A19:J19"/>
    <mergeCell ref="A20:J20"/>
    <mergeCell ref="A21:XFD21"/>
    <mergeCell ref="A22:XFD22"/>
    <mergeCell ref="A23:J23"/>
    <mergeCell ref="A24:J24"/>
  </mergeCells>
  <dataValidations count="1">
    <dataValidation type="whole" operator="equal" allowBlank="1" showInputMessage="1" showErrorMessage="1" sqref="J9:J10">
      <formula1>1</formula1>
    </dataValidation>
  </dataValidation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77"/>
  <sheetViews>
    <sheetView view="pageBreakPreview" zoomScale="115" zoomScaleNormal="120" zoomScaleSheetLayoutView="115" workbookViewId="0">
      <pane ySplit="5" topLeftCell="A36" activePane="bottomLeft" state="frozen"/>
      <selection activeCell="A83" sqref="A83:K83"/>
      <selection pane="bottomLeft" activeCell="B34" sqref="B34"/>
    </sheetView>
  </sheetViews>
  <sheetFormatPr defaultColWidth="9.28515625" defaultRowHeight="15" x14ac:dyDescent="0.25"/>
  <cols>
    <col min="1" max="1" width="3.42578125" style="35" customWidth="1"/>
    <col min="2" max="2" width="39.5703125" style="25" customWidth="1"/>
    <col min="3" max="3" width="7.28515625" style="35" customWidth="1"/>
    <col min="4" max="4" width="4.7109375" style="35" customWidth="1"/>
    <col min="5" max="5" width="19.85546875" style="35" customWidth="1"/>
    <col min="6" max="7" width="11" style="35" customWidth="1"/>
    <col min="8" max="8" width="11.85546875" style="35" customWidth="1"/>
    <col min="9" max="9" width="11" style="35" customWidth="1"/>
    <col min="10" max="10" width="11" style="71" customWidth="1"/>
    <col min="11" max="16384" width="9.28515625" style="35"/>
  </cols>
  <sheetData>
    <row r="1" spans="1:10" x14ac:dyDescent="0.25">
      <c r="A1" s="234" t="s">
        <v>128</v>
      </c>
      <c r="B1" s="234"/>
      <c r="C1" s="234"/>
      <c r="D1" s="234"/>
      <c r="E1" s="234"/>
      <c r="F1" s="234" t="s">
        <v>218</v>
      </c>
      <c r="G1" s="234"/>
      <c r="H1" s="234"/>
      <c r="I1" s="234"/>
      <c r="J1" s="234"/>
    </row>
    <row r="2" spans="1:10" ht="18" customHeight="1" x14ac:dyDescent="0.3">
      <c r="A2" s="242" t="s">
        <v>498</v>
      </c>
      <c r="B2" s="242"/>
      <c r="C2" s="242"/>
      <c r="D2" s="242"/>
      <c r="E2" s="242"/>
      <c r="F2" s="242"/>
      <c r="G2" s="242"/>
      <c r="H2" s="242"/>
      <c r="I2" s="242"/>
      <c r="J2" s="242"/>
    </row>
    <row r="3" spans="1:10" s="36" customFormat="1" ht="12" customHeight="1" x14ac:dyDescent="0.15">
      <c r="B3" s="24"/>
      <c r="J3" s="72"/>
    </row>
    <row r="4" spans="1:10" s="55" customFormat="1" ht="51" customHeight="1" x14ac:dyDescent="0.15">
      <c r="A4" s="100" t="s">
        <v>3</v>
      </c>
      <c r="B4" s="102" t="s">
        <v>4</v>
      </c>
      <c r="C4" s="101" t="s">
        <v>5</v>
      </c>
      <c r="D4" s="101" t="s">
        <v>44</v>
      </c>
      <c r="E4" s="73" t="s">
        <v>6</v>
      </c>
      <c r="F4" s="73" t="s">
        <v>37</v>
      </c>
      <c r="G4" s="73" t="s">
        <v>514</v>
      </c>
      <c r="H4" s="73" t="s">
        <v>64</v>
      </c>
      <c r="I4" s="73" t="s">
        <v>41</v>
      </c>
      <c r="J4" s="73" t="s">
        <v>105</v>
      </c>
    </row>
    <row r="5" spans="1:10" s="55" customFormat="1" ht="15" customHeight="1" x14ac:dyDescent="0.15">
      <c r="A5" s="100">
        <v>1</v>
      </c>
      <c r="B5" s="102">
        <v>2</v>
      </c>
      <c r="C5" s="101">
        <v>3</v>
      </c>
      <c r="D5" s="101">
        <v>4</v>
      </c>
      <c r="E5" s="101">
        <v>5</v>
      </c>
      <c r="F5" s="101">
        <v>6</v>
      </c>
      <c r="G5" s="73" t="s">
        <v>39</v>
      </c>
      <c r="H5" s="101" t="s">
        <v>40</v>
      </c>
      <c r="I5" s="73" t="s">
        <v>42</v>
      </c>
      <c r="J5" s="101">
        <v>10</v>
      </c>
    </row>
    <row r="6" spans="1:10" s="55" customFormat="1" ht="15" customHeight="1" x14ac:dyDescent="0.15">
      <c r="A6" s="238" t="s">
        <v>548</v>
      </c>
      <c r="B6" s="239"/>
      <c r="C6" s="239"/>
      <c r="D6" s="239"/>
      <c r="E6" s="239"/>
      <c r="F6" s="239"/>
      <c r="G6" s="239"/>
      <c r="H6" s="239"/>
      <c r="I6" s="239"/>
      <c r="J6" s="240"/>
    </row>
    <row r="7" spans="1:10" s="82" customFormat="1" ht="21.75" customHeight="1" x14ac:dyDescent="0.2">
      <c r="A7" s="84">
        <v>1</v>
      </c>
      <c r="B7" s="97" t="s">
        <v>322</v>
      </c>
      <c r="C7" s="84">
        <v>100</v>
      </c>
      <c r="D7" s="84" t="s">
        <v>1</v>
      </c>
      <c r="E7" s="87"/>
      <c r="F7" s="145"/>
      <c r="G7" s="89">
        <f>C7*ROUND(F7,4)</f>
        <v>0</v>
      </c>
      <c r="H7" s="89">
        <f t="shared" ref="H7:H13" si="0">G7*0.095</f>
        <v>0</v>
      </c>
      <c r="I7" s="89">
        <f t="shared" ref="I7:I13" si="1">G7+H7</f>
        <v>0</v>
      </c>
      <c r="J7" s="113"/>
    </row>
    <row r="8" spans="1:10" s="82" customFormat="1" ht="21.75" customHeight="1" x14ac:dyDescent="0.2">
      <c r="A8" s="84">
        <v>2</v>
      </c>
      <c r="B8" s="92" t="s">
        <v>326</v>
      </c>
      <c r="C8" s="136">
        <v>20</v>
      </c>
      <c r="D8" s="137" t="s">
        <v>1</v>
      </c>
      <c r="E8" s="87"/>
      <c r="F8" s="145"/>
      <c r="G8" s="89">
        <f t="shared" ref="G8:G24" si="2">C8*ROUND(F8,4)</f>
        <v>0</v>
      </c>
      <c r="H8" s="89">
        <f t="shared" si="0"/>
        <v>0</v>
      </c>
      <c r="I8" s="89">
        <f t="shared" si="1"/>
        <v>0</v>
      </c>
      <c r="J8" s="113"/>
    </row>
    <row r="9" spans="1:10" s="82" customFormat="1" ht="21.75" customHeight="1" x14ac:dyDescent="0.2">
      <c r="A9" s="84">
        <v>3</v>
      </c>
      <c r="B9" s="97" t="s">
        <v>96</v>
      </c>
      <c r="C9" s="84">
        <v>20</v>
      </c>
      <c r="D9" s="84" t="s">
        <v>1</v>
      </c>
      <c r="E9" s="87"/>
      <c r="F9" s="145"/>
      <c r="G9" s="89">
        <f t="shared" si="2"/>
        <v>0</v>
      </c>
      <c r="H9" s="89">
        <f t="shared" si="0"/>
        <v>0</v>
      </c>
      <c r="I9" s="89">
        <f t="shared" si="1"/>
        <v>0</v>
      </c>
      <c r="J9" s="113"/>
    </row>
    <row r="10" spans="1:10" s="82" customFormat="1" ht="21.75" customHeight="1" x14ac:dyDescent="0.2">
      <c r="A10" s="84">
        <v>4</v>
      </c>
      <c r="B10" s="97" t="s">
        <v>95</v>
      </c>
      <c r="C10" s="84">
        <v>20</v>
      </c>
      <c r="D10" s="84" t="s">
        <v>1</v>
      </c>
      <c r="E10" s="87"/>
      <c r="F10" s="145"/>
      <c r="G10" s="89">
        <f t="shared" si="2"/>
        <v>0</v>
      </c>
      <c r="H10" s="89">
        <f t="shared" si="0"/>
        <v>0</v>
      </c>
      <c r="I10" s="89">
        <f t="shared" si="1"/>
        <v>0</v>
      </c>
      <c r="J10" s="113"/>
    </row>
    <row r="11" spans="1:10" s="82" customFormat="1" ht="21.75" customHeight="1" x14ac:dyDescent="0.2">
      <c r="A11" s="84">
        <v>5</v>
      </c>
      <c r="B11" s="97" t="s">
        <v>323</v>
      </c>
      <c r="C11" s="84">
        <v>40</v>
      </c>
      <c r="D11" s="84" t="s">
        <v>1</v>
      </c>
      <c r="E11" s="87"/>
      <c r="F11" s="145"/>
      <c r="G11" s="89">
        <f t="shared" si="2"/>
        <v>0</v>
      </c>
      <c r="H11" s="89">
        <f t="shared" si="0"/>
        <v>0</v>
      </c>
      <c r="I11" s="89">
        <f t="shared" si="1"/>
        <v>0</v>
      </c>
      <c r="J11" s="113"/>
    </row>
    <row r="12" spans="1:10" s="82" customFormat="1" ht="21.75" customHeight="1" x14ac:dyDescent="0.2">
      <c r="A12" s="84">
        <v>6</v>
      </c>
      <c r="B12" s="97" t="s">
        <v>433</v>
      </c>
      <c r="C12" s="84">
        <v>20</v>
      </c>
      <c r="D12" s="84" t="s">
        <v>1</v>
      </c>
      <c r="E12" s="87"/>
      <c r="F12" s="145"/>
      <c r="G12" s="89">
        <f t="shared" si="2"/>
        <v>0</v>
      </c>
      <c r="H12" s="89">
        <f t="shared" si="0"/>
        <v>0</v>
      </c>
      <c r="I12" s="89">
        <f t="shared" si="1"/>
        <v>0</v>
      </c>
      <c r="J12" s="113"/>
    </row>
    <row r="13" spans="1:10" s="82" customFormat="1" ht="21.75" customHeight="1" x14ac:dyDescent="0.2">
      <c r="A13" s="84">
        <v>7</v>
      </c>
      <c r="B13" s="97" t="s">
        <v>324</v>
      </c>
      <c r="C13" s="84">
        <v>30</v>
      </c>
      <c r="D13" s="84" t="s">
        <v>1</v>
      </c>
      <c r="E13" s="87"/>
      <c r="F13" s="145"/>
      <c r="G13" s="89">
        <f t="shared" si="2"/>
        <v>0</v>
      </c>
      <c r="H13" s="89">
        <f t="shared" si="0"/>
        <v>0</v>
      </c>
      <c r="I13" s="89">
        <f t="shared" si="1"/>
        <v>0</v>
      </c>
      <c r="J13" s="113"/>
    </row>
    <row r="14" spans="1:10" s="82" customFormat="1" ht="32.25" customHeight="1" x14ac:dyDescent="0.2">
      <c r="A14" s="84">
        <v>8</v>
      </c>
      <c r="B14" s="97" t="s">
        <v>325</v>
      </c>
      <c r="C14" s="84">
        <v>25</v>
      </c>
      <c r="D14" s="84" t="s">
        <v>1</v>
      </c>
      <c r="E14" s="87" t="s">
        <v>177</v>
      </c>
      <c r="F14" s="145"/>
      <c r="G14" s="89">
        <f t="shared" si="2"/>
        <v>0</v>
      </c>
      <c r="H14" s="89">
        <f t="shared" ref="H14:H24" si="3">G14*0.095</f>
        <v>0</v>
      </c>
      <c r="I14" s="89">
        <f t="shared" ref="I14:I24" si="4">G14+H14</f>
        <v>0</v>
      </c>
      <c r="J14" s="113"/>
    </row>
    <row r="15" spans="1:10" s="82" customFormat="1" ht="32.25" customHeight="1" x14ac:dyDescent="0.2">
      <c r="A15" s="84">
        <v>9</v>
      </c>
      <c r="B15" s="97" t="s">
        <v>327</v>
      </c>
      <c r="C15" s="84">
        <v>25</v>
      </c>
      <c r="D15" s="84" t="s">
        <v>1</v>
      </c>
      <c r="E15" s="87"/>
      <c r="F15" s="145"/>
      <c r="G15" s="89">
        <f t="shared" si="2"/>
        <v>0</v>
      </c>
      <c r="H15" s="89">
        <f t="shared" si="3"/>
        <v>0</v>
      </c>
      <c r="I15" s="89">
        <f t="shared" si="4"/>
        <v>0</v>
      </c>
      <c r="J15" s="113"/>
    </row>
    <row r="16" spans="1:10" s="82" customFormat="1" ht="32.25" customHeight="1" x14ac:dyDescent="0.2">
      <c r="A16" s="84">
        <v>10</v>
      </c>
      <c r="B16" s="97" t="s">
        <v>328</v>
      </c>
      <c r="C16" s="84">
        <v>25</v>
      </c>
      <c r="D16" s="84" t="s">
        <v>1</v>
      </c>
      <c r="E16" s="87"/>
      <c r="F16" s="145"/>
      <c r="G16" s="89">
        <f t="shared" si="2"/>
        <v>0</v>
      </c>
      <c r="H16" s="89">
        <f t="shared" si="3"/>
        <v>0</v>
      </c>
      <c r="I16" s="89">
        <f t="shared" si="4"/>
        <v>0</v>
      </c>
      <c r="J16" s="113"/>
    </row>
    <row r="17" spans="1:10" s="82" customFormat="1" ht="32.25" customHeight="1" x14ac:dyDescent="0.2">
      <c r="A17" s="84">
        <v>11</v>
      </c>
      <c r="B17" s="97" t="s">
        <v>329</v>
      </c>
      <c r="C17" s="84">
        <v>30</v>
      </c>
      <c r="D17" s="84" t="s">
        <v>1</v>
      </c>
      <c r="E17" s="87"/>
      <c r="F17" s="145"/>
      <c r="G17" s="89">
        <f t="shared" si="2"/>
        <v>0</v>
      </c>
      <c r="H17" s="89">
        <f t="shared" si="3"/>
        <v>0</v>
      </c>
      <c r="I17" s="89">
        <f t="shared" si="4"/>
        <v>0</v>
      </c>
      <c r="J17" s="113"/>
    </row>
    <row r="18" spans="1:10" s="82" customFormat="1" ht="32.25" customHeight="1" x14ac:dyDescent="0.2">
      <c r="A18" s="84">
        <v>12</v>
      </c>
      <c r="B18" s="92" t="s">
        <v>331</v>
      </c>
      <c r="C18" s="136">
        <v>30</v>
      </c>
      <c r="D18" s="137" t="s">
        <v>1</v>
      </c>
      <c r="E18" s="87"/>
      <c r="F18" s="145"/>
      <c r="G18" s="89">
        <f t="shared" si="2"/>
        <v>0</v>
      </c>
      <c r="H18" s="89">
        <f t="shared" si="3"/>
        <v>0</v>
      </c>
      <c r="I18" s="89">
        <f t="shared" si="4"/>
        <v>0</v>
      </c>
      <c r="J18" s="113"/>
    </row>
    <row r="19" spans="1:10" s="82" customFormat="1" ht="32.25" customHeight="1" x14ac:dyDescent="0.2">
      <c r="A19" s="84">
        <v>13</v>
      </c>
      <c r="B19" s="92" t="s">
        <v>330</v>
      </c>
      <c r="C19" s="136">
        <v>5</v>
      </c>
      <c r="D19" s="137" t="s">
        <v>1</v>
      </c>
      <c r="E19" s="87"/>
      <c r="F19" s="145"/>
      <c r="G19" s="89">
        <f t="shared" si="2"/>
        <v>0</v>
      </c>
      <c r="H19" s="89">
        <f t="shared" si="3"/>
        <v>0</v>
      </c>
      <c r="I19" s="89">
        <f t="shared" si="4"/>
        <v>0</v>
      </c>
      <c r="J19" s="113"/>
    </row>
    <row r="20" spans="1:10" s="82" customFormat="1" ht="32.25" customHeight="1" x14ac:dyDescent="0.2">
      <c r="A20" s="84">
        <v>14</v>
      </c>
      <c r="B20" s="92" t="s">
        <v>334</v>
      </c>
      <c r="C20" s="136">
        <v>60</v>
      </c>
      <c r="D20" s="137" t="s">
        <v>1</v>
      </c>
      <c r="E20" s="87"/>
      <c r="F20" s="145"/>
      <c r="G20" s="89">
        <f t="shared" si="2"/>
        <v>0</v>
      </c>
      <c r="H20" s="89">
        <f t="shared" si="3"/>
        <v>0</v>
      </c>
      <c r="I20" s="89">
        <f t="shared" si="4"/>
        <v>0</v>
      </c>
      <c r="J20" s="113"/>
    </row>
    <row r="21" spans="1:10" s="82" customFormat="1" ht="32.25" customHeight="1" x14ac:dyDescent="0.2">
      <c r="A21" s="84">
        <v>15</v>
      </c>
      <c r="B21" s="97" t="s">
        <v>179</v>
      </c>
      <c r="C21" s="84">
        <v>10</v>
      </c>
      <c r="D21" s="84" t="s">
        <v>1</v>
      </c>
      <c r="E21" s="87"/>
      <c r="F21" s="145"/>
      <c r="G21" s="89">
        <f t="shared" si="2"/>
        <v>0</v>
      </c>
      <c r="H21" s="89">
        <f t="shared" si="3"/>
        <v>0</v>
      </c>
      <c r="I21" s="89">
        <f t="shared" si="4"/>
        <v>0</v>
      </c>
      <c r="J21" s="113"/>
    </row>
    <row r="22" spans="1:10" s="82" customFormat="1" ht="32.25" customHeight="1" x14ac:dyDescent="0.2">
      <c r="A22" s="84">
        <v>16</v>
      </c>
      <c r="B22" s="97" t="s">
        <v>46</v>
      </c>
      <c r="C22" s="84">
        <v>60</v>
      </c>
      <c r="D22" s="84" t="s">
        <v>1</v>
      </c>
      <c r="E22" s="87"/>
      <c r="F22" s="145"/>
      <c r="G22" s="89">
        <f t="shared" si="2"/>
        <v>0</v>
      </c>
      <c r="H22" s="89">
        <f t="shared" si="3"/>
        <v>0</v>
      </c>
      <c r="I22" s="89">
        <f t="shared" si="4"/>
        <v>0</v>
      </c>
      <c r="J22" s="113"/>
    </row>
    <row r="23" spans="1:10" s="82" customFormat="1" ht="32.25" customHeight="1" x14ac:dyDescent="0.2">
      <c r="A23" s="84">
        <v>17</v>
      </c>
      <c r="B23" s="97" t="s">
        <v>332</v>
      </c>
      <c r="C23" s="84">
        <v>5</v>
      </c>
      <c r="D23" s="84" t="s">
        <v>1</v>
      </c>
      <c r="E23" s="87"/>
      <c r="F23" s="145"/>
      <c r="G23" s="89">
        <f t="shared" si="2"/>
        <v>0</v>
      </c>
      <c r="H23" s="89">
        <f t="shared" si="3"/>
        <v>0</v>
      </c>
      <c r="I23" s="89">
        <f t="shared" si="4"/>
        <v>0</v>
      </c>
      <c r="J23" s="113"/>
    </row>
    <row r="24" spans="1:10" s="82" customFormat="1" ht="32.25" customHeight="1" x14ac:dyDescent="0.2">
      <c r="A24" s="84">
        <v>18</v>
      </c>
      <c r="B24" s="97" t="s">
        <v>333</v>
      </c>
      <c r="C24" s="84">
        <v>10</v>
      </c>
      <c r="D24" s="84" t="s">
        <v>1</v>
      </c>
      <c r="E24" s="87"/>
      <c r="F24" s="145"/>
      <c r="G24" s="89">
        <f t="shared" si="2"/>
        <v>0</v>
      </c>
      <c r="H24" s="89">
        <f t="shared" si="3"/>
        <v>0</v>
      </c>
      <c r="I24" s="89">
        <f t="shared" si="4"/>
        <v>0</v>
      </c>
      <c r="J24" s="113"/>
    </row>
    <row r="25" spans="1:10" s="82" customFormat="1" ht="20.100000000000001" customHeight="1" x14ac:dyDescent="0.2">
      <c r="A25" s="85"/>
      <c r="B25" s="67" t="s">
        <v>488</v>
      </c>
      <c r="C25" s="90" t="s">
        <v>7</v>
      </c>
      <c r="D25" s="90" t="s">
        <v>7</v>
      </c>
      <c r="E25" s="90" t="s">
        <v>7</v>
      </c>
      <c r="F25" s="81" t="s">
        <v>7</v>
      </c>
      <c r="G25" s="58">
        <f>SUM(G7:G24)</f>
        <v>0</v>
      </c>
      <c r="H25" s="58">
        <f>SUM(H7:H24)</f>
        <v>0</v>
      </c>
      <c r="I25" s="58">
        <f>SUM(I7:I24)</f>
        <v>0</v>
      </c>
      <c r="J25" s="59">
        <f>SUM(J7:J24)</f>
        <v>0</v>
      </c>
    </row>
    <row r="26" spans="1:10" s="55" customFormat="1" ht="15" customHeight="1" x14ac:dyDescent="0.15">
      <c r="A26" s="238" t="s">
        <v>549</v>
      </c>
      <c r="B26" s="239"/>
      <c r="C26" s="239"/>
      <c r="D26" s="239"/>
      <c r="E26" s="239"/>
      <c r="F26" s="239"/>
      <c r="G26" s="239"/>
      <c r="H26" s="239"/>
      <c r="I26" s="239"/>
      <c r="J26" s="240"/>
    </row>
    <row r="27" spans="1:10" s="82" customFormat="1" ht="21.75" customHeight="1" x14ac:dyDescent="0.2">
      <c r="A27" s="84">
        <v>1</v>
      </c>
      <c r="B27" s="97" t="s">
        <v>486</v>
      </c>
      <c r="C27" s="84">
        <v>220</v>
      </c>
      <c r="D27" s="84" t="s">
        <v>1</v>
      </c>
      <c r="E27" s="87"/>
      <c r="F27" s="145"/>
      <c r="G27" s="89">
        <f t="shared" ref="G27:G40" si="5">C27*ROUND(F27,4)</f>
        <v>0</v>
      </c>
      <c r="H27" s="89">
        <f t="shared" ref="H27" si="6">G27*0.095</f>
        <v>0</v>
      </c>
      <c r="I27" s="89">
        <f t="shared" ref="I27" si="7">G27+H27</f>
        <v>0</v>
      </c>
      <c r="J27" s="113"/>
    </row>
    <row r="28" spans="1:10" s="82" customFormat="1" ht="27.75" customHeight="1" x14ac:dyDescent="0.2">
      <c r="A28" s="84">
        <v>2</v>
      </c>
      <c r="B28" s="97" t="s">
        <v>335</v>
      </c>
      <c r="C28" s="84">
        <v>10</v>
      </c>
      <c r="D28" s="84" t="s">
        <v>1</v>
      </c>
      <c r="E28" s="87"/>
      <c r="F28" s="145"/>
      <c r="G28" s="89">
        <f t="shared" si="5"/>
        <v>0</v>
      </c>
      <c r="H28" s="89">
        <f t="shared" ref="H28" si="8">G28*0.095</f>
        <v>0</v>
      </c>
      <c r="I28" s="89">
        <f t="shared" ref="I28" si="9">G28+H28</f>
        <v>0</v>
      </c>
      <c r="J28" s="113"/>
    </row>
    <row r="29" spans="1:10" s="82" customFormat="1" ht="27.75" customHeight="1" x14ac:dyDescent="0.2">
      <c r="A29" s="84">
        <v>3</v>
      </c>
      <c r="B29" s="97" t="s">
        <v>63</v>
      </c>
      <c r="C29" s="84">
        <v>80</v>
      </c>
      <c r="D29" s="84" t="s">
        <v>1</v>
      </c>
      <c r="E29" s="87"/>
      <c r="F29" s="145"/>
      <c r="G29" s="89">
        <f t="shared" si="5"/>
        <v>0</v>
      </c>
      <c r="H29" s="89">
        <f t="shared" ref="H29" si="10">G29*0.095</f>
        <v>0</v>
      </c>
      <c r="I29" s="89">
        <f t="shared" ref="I29" si="11">G29+H29</f>
        <v>0</v>
      </c>
      <c r="J29" s="113"/>
    </row>
    <row r="30" spans="1:10" s="82" customFormat="1" ht="24.75" customHeight="1" x14ac:dyDescent="0.2">
      <c r="A30" s="84">
        <v>4</v>
      </c>
      <c r="B30" s="97" t="s">
        <v>336</v>
      </c>
      <c r="C30" s="84">
        <v>60</v>
      </c>
      <c r="D30" s="84" t="s">
        <v>1</v>
      </c>
      <c r="E30" s="87"/>
      <c r="F30" s="145"/>
      <c r="G30" s="89">
        <f t="shared" si="5"/>
        <v>0</v>
      </c>
      <c r="H30" s="89">
        <f t="shared" ref="H30" si="12">G30*0.095</f>
        <v>0</v>
      </c>
      <c r="I30" s="89">
        <f t="shared" ref="I30" si="13">G30+H30</f>
        <v>0</v>
      </c>
      <c r="J30" s="113"/>
    </row>
    <row r="31" spans="1:10" s="82" customFormat="1" ht="26.25" customHeight="1" x14ac:dyDescent="0.2">
      <c r="A31" s="84">
        <v>5</v>
      </c>
      <c r="B31" s="97" t="s">
        <v>337</v>
      </c>
      <c r="C31" s="84">
        <v>80</v>
      </c>
      <c r="D31" s="84" t="s">
        <v>1</v>
      </c>
      <c r="E31" s="87"/>
      <c r="F31" s="145"/>
      <c r="G31" s="89">
        <f t="shared" si="5"/>
        <v>0</v>
      </c>
      <c r="H31" s="89">
        <f t="shared" ref="H31" si="14">G31*0.095</f>
        <v>0</v>
      </c>
      <c r="I31" s="89">
        <f t="shared" ref="I31" si="15">G31+H31</f>
        <v>0</v>
      </c>
      <c r="J31" s="113"/>
    </row>
    <row r="32" spans="1:10" s="82" customFormat="1" ht="27" customHeight="1" x14ac:dyDescent="0.2">
      <c r="A32" s="84">
        <v>6</v>
      </c>
      <c r="B32" s="97" t="s">
        <v>487</v>
      </c>
      <c r="C32" s="84">
        <v>20</v>
      </c>
      <c r="D32" s="84" t="s">
        <v>1</v>
      </c>
      <c r="E32" s="87"/>
      <c r="F32" s="145"/>
      <c r="G32" s="89">
        <f t="shared" si="5"/>
        <v>0</v>
      </c>
      <c r="H32" s="89">
        <f t="shared" ref="H32" si="16">G32*0.095</f>
        <v>0</v>
      </c>
      <c r="I32" s="89">
        <f t="shared" ref="I32" si="17">G32+H32</f>
        <v>0</v>
      </c>
      <c r="J32" s="113"/>
    </row>
    <row r="33" spans="1:10" s="82" customFormat="1" ht="21.75" customHeight="1" x14ac:dyDescent="0.2">
      <c r="A33" s="206">
        <v>7</v>
      </c>
      <c r="B33" s="223" t="s">
        <v>589</v>
      </c>
      <c r="C33" s="206">
        <v>5</v>
      </c>
      <c r="D33" s="206" t="s">
        <v>1</v>
      </c>
      <c r="E33" s="208"/>
      <c r="F33" s="209"/>
      <c r="G33" s="210">
        <f t="shared" si="5"/>
        <v>0</v>
      </c>
      <c r="H33" s="210">
        <f t="shared" ref="H33" si="18">G33*0.095</f>
        <v>0</v>
      </c>
      <c r="I33" s="210">
        <f t="shared" ref="I33" si="19">G33+H33</f>
        <v>0</v>
      </c>
      <c r="J33" s="211"/>
    </row>
    <row r="34" spans="1:10" s="82" customFormat="1" ht="21.75" customHeight="1" x14ac:dyDescent="0.2">
      <c r="A34" s="84">
        <v>8</v>
      </c>
      <c r="B34" s="97" t="s">
        <v>338</v>
      </c>
      <c r="C34" s="84">
        <v>280</v>
      </c>
      <c r="D34" s="84" t="s">
        <v>1</v>
      </c>
      <c r="E34" s="87"/>
      <c r="F34" s="145"/>
      <c r="G34" s="89">
        <f t="shared" si="5"/>
        <v>0</v>
      </c>
      <c r="H34" s="89">
        <f t="shared" ref="H34" si="20">G34*0.095</f>
        <v>0</v>
      </c>
      <c r="I34" s="89">
        <f t="shared" ref="I34" si="21">G34+H34</f>
        <v>0</v>
      </c>
      <c r="J34" s="113"/>
    </row>
    <row r="35" spans="1:10" s="82" customFormat="1" ht="21.75" customHeight="1" x14ac:dyDescent="0.2">
      <c r="A35" s="84">
        <v>9</v>
      </c>
      <c r="B35" s="97" t="s">
        <v>12</v>
      </c>
      <c r="C35" s="84">
        <v>200</v>
      </c>
      <c r="D35" s="84" t="s">
        <v>1</v>
      </c>
      <c r="E35" s="87"/>
      <c r="F35" s="145"/>
      <c r="G35" s="89">
        <f t="shared" si="5"/>
        <v>0</v>
      </c>
      <c r="H35" s="89">
        <f t="shared" ref="H35" si="22">G35*0.095</f>
        <v>0</v>
      </c>
      <c r="I35" s="89">
        <f t="shared" ref="I35" si="23">G35+H35</f>
        <v>0</v>
      </c>
      <c r="J35" s="113"/>
    </row>
    <row r="36" spans="1:10" s="82" customFormat="1" ht="21.75" customHeight="1" x14ac:dyDescent="0.2">
      <c r="A36" s="84">
        <v>10</v>
      </c>
      <c r="B36" s="97" t="s">
        <v>445</v>
      </c>
      <c r="C36" s="84">
        <v>20</v>
      </c>
      <c r="D36" s="84" t="s">
        <v>1</v>
      </c>
      <c r="E36" s="87"/>
      <c r="F36" s="145"/>
      <c r="G36" s="89">
        <f t="shared" si="5"/>
        <v>0</v>
      </c>
      <c r="H36" s="89">
        <f t="shared" ref="H36" si="24">G36*0.095</f>
        <v>0</v>
      </c>
      <c r="I36" s="89">
        <f t="shared" ref="I36" si="25">G36+H36</f>
        <v>0</v>
      </c>
      <c r="J36" s="113"/>
    </row>
    <row r="37" spans="1:10" s="82" customFormat="1" ht="21.75" customHeight="1" x14ac:dyDescent="0.2">
      <c r="A37" s="84">
        <v>11</v>
      </c>
      <c r="B37" s="85" t="s">
        <v>444</v>
      </c>
      <c r="C37" s="84">
        <v>20</v>
      </c>
      <c r="D37" s="84" t="s">
        <v>1</v>
      </c>
      <c r="E37" s="87"/>
      <c r="F37" s="145"/>
      <c r="G37" s="89">
        <f t="shared" si="5"/>
        <v>0</v>
      </c>
      <c r="H37" s="89">
        <f t="shared" ref="H37" si="26">G37*0.095</f>
        <v>0</v>
      </c>
      <c r="I37" s="89">
        <f t="shared" ref="I37" si="27">G37+H37</f>
        <v>0</v>
      </c>
      <c r="J37" s="113"/>
    </row>
    <row r="38" spans="1:10" s="82" customFormat="1" ht="21.75" customHeight="1" x14ac:dyDescent="0.2">
      <c r="A38" s="84">
        <v>12</v>
      </c>
      <c r="B38" s="85" t="s">
        <v>446</v>
      </c>
      <c r="C38" s="84">
        <v>20</v>
      </c>
      <c r="D38" s="84" t="s">
        <v>1</v>
      </c>
      <c r="E38" s="87"/>
      <c r="F38" s="145"/>
      <c r="G38" s="89">
        <f t="shared" si="5"/>
        <v>0</v>
      </c>
      <c r="H38" s="89">
        <f t="shared" ref="H38" si="28">G38*0.095</f>
        <v>0</v>
      </c>
      <c r="I38" s="89">
        <f t="shared" ref="I38" si="29">G38+H38</f>
        <v>0</v>
      </c>
      <c r="J38" s="113"/>
    </row>
    <row r="39" spans="1:10" s="82" customFormat="1" ht="21.75" customHeight="1" x14ac:dyDescent="0.2">
      <c r="A39" s="84">
        <v>13</v>
      </c>
      <c r="B39" s="85" t="s">
        <v>447</v>
      </c>
      <c r="C39" s="84">
        <v>20</v>
      </c>
      <c r="D39" s="84" t="s">
        <v>1</v>
      </c>
      <c r="E39" s="87"/>
      <c r="F39" s="145"/>
      <c r="G39" s="89">
        <f t="shared" si="5"/>
        <v>0</v>
      </c>
      <c r="H39" s="89">
        <f t="shared" ref="H39" si="30">G39*0.095</f>
        <v>0</v>
      </c>
      <c r="I39" s="89">
        <f t="shared" ref="I39" si="31">G39+H39</f>
        <v>0</v>
      </c>
      <c r="J39" s="113"/>
    </row>
    <row r="40" spans="1:10" s="82" customFormat="1" ht="21.75" customHeight="1" x14ac:dyDescent="0.2">
      <c r="A40" s="206">
        <v>14</v>
      </c>
      <c r="B40" s="218" t="s">
        <v>590</v>
      </c>
      <c r="C40" s="206">
        <v>20</v>
      </c>
      <c r="D40" s="206" t="s">
        <v>1</v>
      </c>
      <c r="E40" s="208"/>
      <c r="F40" s="209"/>
      <c r="G40" s="210">
        <f t="shared" si="5"/>
        <v>0</v>
      </c>
      <c r="H40" s="210">
        <f t="shared" ref="H40" si="32">G40*0.095</f>
        <v>0</v>
      </c>
      <c r="I40" s="210">
        <f t="shared" ref="I40" si="33">G40+H40</f>
        <v>0</v>
      </c>
      <c r="J40" s="211"/>
    </row>
    <row r="41" spans="1:10" s="82" customFormat="1" ht="20.100000000000001" customHeight="1" x14ac:dyDescent="0.2">
      <c r="A41" s="85"/>
      <c r="B41" s="67" t="s">
        <v>489</v>
      </c>
      <c r="C41" s="90" t="s">
        <v>7</v>
      </c>
      <c r="D41" s="90" t="s">
        <v>7</v>
      </c>
      <c r="E41" s="90" t="s">
        <v>7</v>
      </c>
      <c r="F41" s="81" t="s">
        <v>7</v>
      </c>
      <c r="G41" s="58">
        <f>SUM(G27:G40)</f>
        <v>0</v>
      </c>
      <c r="H41" s="58">
        <f t="shared" ref="H41:J41" si="34">SUM(H27:H40)</f>
        <v>0</v>
      </c>
      <c r="I41" s="58">
        <f t="shared" si="34"/>
        <v>0</v>
      </c>
      <c r="J41" s="59">
        <f t="shared" si="34"/>
        <v>0</v>
      </c>
    </row>
    <row r="42" spans="1:10" s="55" customFormat="1" ht="15" customHeight="1" x14ac:dyDescent="0.15">
      <c r="A42" s="238" t="s">
        <v>550</v>
      </c>
      <c r="B42" s="239"/>
      <c r="C42" s="239"/>
      <c r="D42" s="239"/>
      <c r="E42" s="239"/>
      <c r="F42" s="239"/>
      <c r="G42" s="239"/>
      <c r="H42" s="239"/>
      <c r="I42" s="239"/>
      <c r="J42" s="240"/>
    </row>
    <row r="43" spans="1:10" s="82" customFormat="1" ht="24.75" customHeight="1" x14ac:dyDescent="0.2">
      <c r="A43" s="84">
        <v>1</v>
      </c>
      <c r="B43" s="97" t="s">
        <v>339</v>
      </c>
      <c r="C43" s="84">
        <v>180</v>
      </c>
      <c r="D43" s="84" t="s">
        <v>1</v>
      </c>
      <c r="E43" s="87"/>
      <c r="F43" s="145"/>
      <c r="G43" s="89">
        <f>C43*ROUND(F43,4)</f>
        <v>0</v>
      </c>
      <c r="H43" s="89">
        <f t="shared" ref="H43" si="35">G43*0.095</f>
        <v>0</v>
      </c>
      <c r="I43" s="89">
        <f t="shared" ref="I43" si="36">G43+H43</f>
        <v>0</v>
      </c>
      <c r="J43" s="113"/>
    </row>
    <row r="44" spans="1:10" s="82" customFormat="1" ht="20.100000000000001" customHeight="1" x14ac:dyDescent="0.2">
      <c r="A44" s="85"/>
      <c r="B44" s="67" t="s">
        <v>490</v>
      </c>
      <c r="C44" s="90" t="s">
        <v>7</v>
      </c>
      <c r="D44" s="90" t="s">
        <v>7</v>
      </c>
      <c r="E44" s="90" t="s">
        <v>7</v>
      </c>
      <c r="F44" s="81" t="s">
        <v>7</v>
      </c>
      <c r="G44" s="58">
        <f>SUM(G43:G43)</f>
        <v>0</v>
      </c>
      <c r="H44" s="58">
        <f>SUM(H43:H43)</f>
        <v>0</v>
      </c>
      <c r="I44" s="58">
        <f>SUM(I43:I43)</f>
        <v>0</v>
      </c>
      <c r="J44" s="59">
        <f>SUM(J43:J43)</f>
        <v>0</v>
      </c>
    </row>
    <row r="45" spans="1:10" s="55" customFormat="1" ht="15" customHeight="1" x14ac:dyDescent="0.15">
      <c r="A45" s="238" t="s">
        <v>551</v>
      </c>
      <c r="B45" s="239"/>
      <c r="C45" s="239"/>
      <c r="D45" s="239"/>
      <c r="E45" s="239"/>
      <c r="F45" s="239"/>
      <c r="G45" s="239"/>
      <c r="H45" s="239"/>
      <c r="I45" s="239"/>
      <c r="J45" s="240"/>
    </row>
    <row r="46" spans="1:10" s="82" customFormat="1" ht="26.25" customHeight="1" x14ac:dyDescent="0.2">
      <c r="A46" s="84">
        <v>1</v>
      </c>
      <c r="B46" s="97" t="s">
        <v>340</v>
      </c>
      <c r="C46" s="84">
        <v>150</v>
      </c>
      <c r="D46" s="84" t="s">
        <v>1</v>
      </c>
      <c r="E46" s="87"/>
      <c r="F46" s="145"/>
      <c r="G46" s="89">
        <f>C46*ROUND(F46,4)</f>
        <v>0</v>
      </c>
      <c r="H46" s="89">
        <f t="shared" ref="H46" si="37">G46*0.095</f>
        <v>0</v>
      </c>
      <c r="I46" s="89">
        <f t="shared" ref="I46" si="38">G46+H46</f>
        <v>0</v>
      </c>
      <c r="J46" s="113"/>
    </row>
    <row r="47" spans="1:10" s="82" customFormat="1" ht="26.25" customHeight="1" x14ac:dyDescent="0.2">
      <c r="A47" s="84">
        <v>2</v>
      </c>
      <c r="B47" s="97" t="s">
        <v>341</v>
      </c>
      <c r="C47" s="84">
        <v>20</v>
      </c>
      <c r="D47" s="84" t="s">
        <v>1</v>
      </c>
      <c r="E47" s="87"/>
      <c r="F47" s="145"/>
      <c r="G47" s="89">
        <f>C47*ROUND(F47,4)</f>
        <v>0</v>
      </c>
      <c r="H47" s="89">
        <f t="shared" ref="H47" si="39">G47*0.095</f>
        <v>0</v>
      </c>
      <c r="I47" s="89">
        <f t="shared" ref="I47" si="40">G47+H47</f>
        <v>0</v>
      </c>
      <c r="J47" s="113"/>
    </row>
    <row r="48" spans="1:10" s="82" customFormat="1" ht="26.25" customHeight="1" x14ac:dyDescent="0.2">
      <c r="A48" s="84">
        <v>3</v>
      </c>
      <c r="B48" s="97" t="s">
        <v>342</v>
      </c>
      <c r="C48" s="84">
        <v>50</v>
      </c>
      <c r="D48" s="84" t="s">
        <v>1</v>
      </c>
      <c r="E48" s="87"/>
      <c r="F48" s="145"/>
      <c r="G48" s="89">
        <f>C48*ROUND(F48,4)</f>
        <v>0</v>
      </c>
      <c r="H48" s="89">
        <f t="shared" ref="H48" si="41">G48*0.095</f>
        <v>0</v>
      </c>
      <c r="I48" s="89">
        <f t="shared" ref="I48" si="42">G48+H48</f>
        <v>0</v>
      </c>
      <c r="J48" s="113"/>
    </row>
    <row r="49" spans="1:10" s="82" customFormat="1" ht="26.25" customHeight="1" x14ac:dyDescent="0.2">
      <c r="A49" s="84">
        <v>4</v>
      </c>
      <c r="B49" s="97" t="s">
        <v>343</v>
      </c>
      <c r="C49" s="84">
        <v>10</v>
      </c>
      <c r="D49" s="84" t="s">
        <v>1</v>
      </c>
      <c r="E49" s="87"/>
      <c r="F49" s="145"/>
      <c r="G49" s="89">
        <f>C49*ROUND(F49,4)</f>
        <v>0</v>
      </c>
      <c r="H49" s="89">
        <f t="shared" ref="H49" si="43">G49*0.095</f>
        <v>0</v>
      </c>
      <c r="I49" s="89">
        <f t="shared" ref="I49" si="44">G49+H49</f>
        <v>0</v>
      </c>
      <c r="J49" s="113"/>
    </row>
    <row r="50" spans="1:10" s="82" customFormat="1" ht="20.100000000000001" customHeight="1" x14ac:dyDescent="0.2">
      <c r="A50" s="85"/>
      <c r="B50" s="67" t="s">
        <v>491</v>
      </c>
      <c r="C50" s="90" t="s">
        <v>7</v>
      </c>
      <c r="D50" s="90" t="s">
        <v>7</v>
      </c>
      <c r="E50" s="90" t="s">
        <v>7</v>
      </c>
      <c r="F50" s="81" t="s">
        <v>7</v>
      </c>
      <c r="G50" s="58">
        <f>SUM(G46:G49)</f>
        <v>0</v>
      </c>
      <c r="H50" s="58">
        <f t="shared" ref="H50:I50" si="45">SUM(H46:H49)</f>
        <v>0</v>
      </c>
      <c r="I50" s="58">
        <f t="shared" si="45"/>
        <v>0</v>
      </c>
      <c r="J50" s="59">
        <f>SUM(J46:J49)</f>
        <v>0</v>
      </c>
    </row>
    <row r="51" spans="1:10" s="55" customFormat="1" ht="15" customHeight="1" x14ac:dyDescent="0.15">
      <c r="A51" s="238" t="s">
        <v>552</v>
      </c>
      <c r="B51" s="239"/>
      <c r="C51" s="239"/>
      <c r="D51" s="239"/>
      <c r="E51" s="239"/>
      <c r="F51" s="239"/>
      <c r="G51" s="239"/>
      <c r="H51" s="239"/>
      <c r="I51" s="239"/>
      <c r="J51" s="240"/>
    </row>
    <row r="52" spans="1:10" s="82" customFormat="1" ht="21.75" customHeight="1" x14ac:dyDescent="0.2">
      <c r="A52" s="84">
        <v>1</v>
      </c>
      <c r="B52" s="97" t="s">
        <v>344</v>
      </c>
      <c r="C52" s="84">
        <v>60</v>
      </c>
      <c r="D52" s="84" t="s">
        <v>1</v>
      </c>
      <c r="E52" s="87"/>
      <c r="F52" s="145"/>
      <c r="G52" s="89">
        <f>C52*ROUND(F52,4)</f>
        <v>0</v>
      </c>
      <c r="H52" s="89">
        <f t="shared" ref="H52" si="46">G52*0.095</f>
        <v>0</v>
      </c>
      <c r="I52" s="89">
        <f t="shared" ref="I52" si="47">G52+H52</f>
        <v>0</v>
      </c>
      <c r="J52" s="167" t="s">
        <v>7</v>
      </c>
    </row>
    <row r="53" spans="1:10" s="82" customFormat="1" ht="21.75" customHeight="1" x14ac:dyDescent="0.2">
      <c r="A53" s="84">
        <v>2</v>
      </c>
      <c r="B53" s="97" t="s">
        <v>345</v>
      </c>
      <c r="C53" s="84">
        <v>150</v>
      </c>
      <c r="D53" s="84" t="s">
        <v>1</v>
      </c>
      <c r="E53" s="87"/>
      <c r="F53" s="145"/>
      <c r="G53" s="89">
        <f>C53*ROUND(F53,4)</f>
        <v>0</v>
      </c>
      <c r="H53" s="89">
        <f t="shared" ref="H53" si="48">G53*0.095</f>
        <v>0</v>
      </c>
      <c r="I53" s="89">
        <f t="shared" ref="I53" si="49">G53+H53</f>
        <v>0</v>
      </c>
      <c r="J53" s="167" t="s">
        <v>7</v>
      </c>
    </row>
    <row r="54" spans="1:10" s="82" customFormat="1" ht="20.100000000000001" customHeight="1" x14ac:dyDescent="0.2">
      <c r="A54" s="85"/>
      <c r="B54" s="67" t="s">
        <v>493</v>
      </c>
      <c r="C54" s="90" t="s">
        <v>7</v>
      </c>
      <c r="D54" s="90" t="s">
        <v>7</v>
      </c>
      <c r="E54" s="90" t="s">
        <v>7</v>
      </c>
      <c r="F54" s="81" t="s">
        <v>7</v>
      </c>
      <c r="G54" s="58">
        <f>SUM(G52:G53)</f>
        <v>0</v>
      </c>
      <c r="H54" s="58">
        <f>SUM(H52:H53)</f>
        <v>0</v>
      </c>
      <c r="I54" s="58">
        <f>SUM(I52:I53)</f>
        <v>0</v>
      </c>
      <c r="J54" s="167" t="s">
        <v>7</v>
      </c>
    </row>
    <row r="55" spans="1:10" s="55" customFormat="1" ht="15" customHeight="1" x14ac:dyDescent="0.15">
      <c r="A55" s="238" t="s">
        <v>553</v>
      </c>
      <c r="B55" s="239"/>
      <c r="C55" s="239"/>
      <c r="D55" s="239"/>
      <c r="E55" s="239"/>
      <c r="F55" s="239"/>
      <c r="G55" s="239"/>
      <c r="H55" s="239"/>
      <c r="I55" s="239"/>
      <c r="J55" s="240"/>
    </row>
    <row r="56" spans="1:10" s="82" customFormat="1" ht="25.5" customHeight="1" x14ac:dyDescent="0.2">
      <c r="A56" s="84">
        <v>1</v>
      </c>
      <c r="B56" s="97" t="s">
        <v>346</v>
      </c>
      <c r="C56" s="84">
        <v>20</v>
      </c>
      <c r="D56" s="84" t="s">
        <v>1</v>
      </c>
      <c r="E56" s="87"/>
      <c r="F56" s="145"/>
      <c r="G56" s="89">
        <f>C56*ROUND(F56,4)</f>
        <v>0</v>
      </c>
      <c r="H56" s="89">
        <f t="shared" ref="H56:H59" si="50">G56*0.095</f>
        <v>0</v>
      </c>
      <c r="I56" s="89">
        <f t="shared" ref="I56:I59" si="51">G56+H56</f>
        <v>0</v>
      </c>
      <c r="J56" s="113"/>
    </row>
    <row r="57" spans="1:10" s="82" customFormat="1" ht="37.5" customHeight="1" x14ac:dyDescent="0.2">
      <c r="A57" s="84">
        <v>2</v>
      </c>
      <c r="B57" s="97" t="s">
        <v>492</v>
      </c>
      <c r="C57" s="84">
        <v>10</v>
      </c>
      <c r="D57" s="84" t="s">
        <v>1</v>
      </c>
      <c r="E57" s="87"/>
      <c r="F57" s="145"/>
      <c r="G57" s="89">
        <f>C57*ROUND(F57,4)</f>
        <v>0</v>
      </c>
      <c r="H57" s="89">
        <f t="shared" si="50"/>
        <v>0</v>
      </c>
      <c r="I57" s="89">
        <f t="shared" si="51"/>
        <v>0</v>
      </c>
      <c r="J57" s="113"/>
    </row>
    <row r="58" spans="1:10" s="82" customFormat="1" ht="27.75" customHeight="1" x14ac:dyDescent="0.2">
      <c r="A58" s="84">
        <v>3</v>
      </c>
      <c r="B58" s="97" t="s">
        <v>347</v>
      </c>
      <c r="C58" s="84">
        <v>80</v>
      </c>
      <c r="D58" s="84" t="s">
        <v>1</v>
      </c>
      <c r="E58" s="87"/>
      <c r="F58" s="145"/>
      <c r="G58" s="89">
        <f>C58*ROUND(F58,4)</f>
        <v>0</v>
      </c>
      <c r="H58" s="89">
        <f t="shared" si="50"/>
        <v>0</v>
      </c>
      <c r="I58" s="89">
        <f t="shared" si="51"/>
        <v>0</v>
      </c>
      <c r="J58" s="113"/>
    </row>
    <row r="59" spans="1:10" s="82" customFormat="1" ht="25.5" customHeight="1" x14ac:dyDescent="0.2">
      <c r="A59" s="84">
        <v>4</v>
      </c>
      <c r="B59" s="97" t="s">
        <v>348</v>
      </c>
      <c r="C59" s="84">
        <v>10</v>
      </c>
      <c r="D59" s="84" t="s">
        <v>1</v>
      </c>
      <c r="E59" s="87"/>
      <c r="F59" s="145"/>
      <c r="G59" s="89">
        <f>C59*ROUND(F59,4)</f>
        <v>0</v>
      </c>
      <c r="H59" s="89">
        <f t="shared" si="50"/>
        <v>0</v>
      </c>
      <c r="I59" s="89">
        <f t="shared" si="51"/>
        <v>0</v>
      </c>
      <c r="J59" s="113"/>
    </row>
    <row r="60" spans="1:10" s="82" customFormat="1" ht="20.100000000000001" customHeight="1" x14ac:dyDescent="0.2">
      <c r="A60" s="85"/>
      <c r="B60" s="67" t="s">
        <v>496</v>
      </c>
      <c r="C60" s="90" t="s">
        <v>7</v>
      </c>
      <c r="D60" s="90" t="s">
        <v>7</v>
      </c>
      <c r="E60" s="90" t="s">
        <v>7</v>
      </c>
      <c r="F60" s="81" t="s">
        <v>7</v>
      </c>
      <c r="G60" s="58">
        <f>SUM(G56:G59)</f>
        <v>0</v>
      </c>
      <c r="H60" s="58">
        <f t="shared" ref="H60" si="52">SUM(H56:H59)</f>
        <v>0</v>
      </c>
      <c r="I60" s="58">
        <f t="shared" ref="I60" si="53">SUM(I56:I59)</f>
        <v>0</v>
      </c>
      <c r="J60" s="59">
        <f>SUM(J56:J59)</f>
        <v>0</v>
      </c>
    </row>
    <row r="61" spans="1:10" s="55" customFormat="1" ht="15" customHeight="1" x14ac:dyDescent="0.15">
      <c r="A61" s="238" t="s">
        <v>554</v>
      </c>
      <c r="B61" s="239"/>
      <c r="C61" s="239"/>
      <c r="D61" s="239"/>
      <c r="E61" s="239"/>
      <c r="F61" s="239"/>
      <c r="G61" s="239"/>
      <c r="H61" s="239"/>
      <c r="I61" s="239"/>
      <c r="J61" s="240"/>
    </row>
    <row r="62" spans="1:10" s="82" customFormat="1" ht="30" customHeight="1" x14ac:dyDescent="0.2">
      <c r="A62" s="84">
        <v>1</v>
      </c>
      <c r="B62" s="97" t="s">
        <v>349</v>
      </c>
      <c r="C62" s="84">
        <v>25</v>
      </c>
      <c r="D62" s="84" t="s">
        <v>1</v>
      </c>
      <c r="E62" s="87"/>
      <c r="F62" s="145"/>
      <c r="G62" s="89">
        <f>C62*ROUND(F62,4)</f>
        <v>0</v>
      </c>
      <c r="H62" s="89">
        <f t="shared" ref="H62:H63" si="54">G62*0.095</f>
        <v>0</v>
      </c>
      <c r="I62" s="89">
        <f t="shared" ref="I62:I63" si="55">G62+H62</f>
        <v>0</v>
      </c>
      <c r="J62" s="167" t="s">
        <v>7</v>
      </c>
    </row>
    <row r="63" spans="1:10" s="82" customFormat="1" ht="26.25" customHeight="1" x14ac:dyDescent="0.2">
      <c r="A63" s="84">
        <v>2</v>
      </c>
      <c r="B63" s="97" t="s">
        <v>350</v>
      </c>
      <c r="C63" s="84">
        <v>25</v>
      </c>
      <c r="D63" s="84" t="s">
        <v>1</v>
      </c>
      <c r="E63" s="87"/>
      <c r="F63" s="145"/>
      <c r="G63" s="89">
        <f>C63*ROUND(F63,4)</f>
        <v>0</v>
      </c>
      <c r="H63" s="89">
        <f t="shared" si="54"/>
        <v>0</v>
      </c>
      <c r="I63" s="89">
        <f t="shared" si="55"/>
        <v>0</v>
      </c>
      <c r="J63" s="167" t="s">
        <v>7</v>
      </c>
    </row>
    <row r="64" spans="1:10" s="82" customFormat="1" ht="20.100000000000001" customHeight="1" x14ac:dyDescent="0.2">
      <c r="A64" s="85"/>
      <c r="B64" s="67" t="s">
        <v>500</v>
      </c>
      <c r="C64" s="90" t="s">
        <v>7</v>
      </c>
      <c r="D64" s="90" t="s">
        <v>7</v>
      </c>
      <c r="E64" s="90" t="s">
        <v>7</v>
      </c>
      <c r="F64" s="81" t="s">
        <v>7</v>
      </c>
      <c r="G64" s="58">
        <f>SUM(G62:G63)</f>
        <v>0</v>
      </c>
      <c r="H64" s="58">
        <f>SUM(H62:H63)</f>
        <v>0</v>
      </c>
      <c r="I64" s="58">
        <f>SUM(I62:I63)</f>
        <v>0</v>
      </c>
      <c r="J64" s="167" t="s">
        <v>7</v>
      </c>
    </row>
    <row r="65" spans="1:10" s="55" customFormat="1" ht="15" customHeight="1" x14ac:dyDescent="0.15">
      <c r="A65" s="229" t="s">
        <v>43</v>
      </c>
      <c r="B65" s="229"/>
      <c r="C65" s="229"/>
      <c r="D65" s="229"/>
      <c r="E65" s="229"/>
      <c r="F65" s="229"/>
      <c r="G65" s="229"/>
      <c r="H65" s="229"/>
      <c r="I65" s="229"/>
      <c r="J65" s="229"/>
    </row>
    <row r="66" spans="1:10" s="93" customFormat="1" ht="23.25" customHeight="1" x14ac:dyDescent="0.2">
      <c r="A66" s="231" t="s">
        <v>106</v>
      </c>
      <c r="B66" s="232"/>
      <c r="C66" s="232"/>
      <c r="D66" s="232"/>
      <c r="E66" s="232"/>
      <c r="F66" s="232"/>
      <c r="G66" s="232"/>
      <c r="H66" s="232"/>
      <c r="I66" s="232"/>
      <c r="J66" s="232"/>
    </row>
    <row r="67" spans="1:10" s="237" customFormat="1" ht="12.75" customHeight="1" x14ac:dyDescent="0.25">
      <c r="A67" s="231" t="s">
        <v>126</v>
      </c>
    </row>
    <row r="68" spans="1:10" s="69" customFormat="1" ht="12.75" customHeight="1" x14ac:dyDescent="0.25">
      <c r="A68" s="228" t="s">
        <v>127</v>
      </c>
      <c r="B68" s="228"/>
      <c r="C68" s="228"/>
      <c r="D68" s="228"/>
      <c r="E68" s="228"/>
      <c r="F68" s="228"/>
      <c r="G68" s="228"/>
      <c r="H68" s="228"/>
      <c r="I68" s="228"/>
      <c r="J68" s="228"/>
    </row>
    <row r="69" spans="1:10" s="69" customFormat="1" ht="23.25" customHeight="1" x14ac:dyDescent="0.25">
      <c r="A69" s="226" t="s">
        <v>458</v>
      </c>
      <c r="B69" s="226"/>
      <c r="C69" s="226"/>
      <c r="D69" s="226"/>
      <c r="E69" s="226"/>
      <c r="F69" s="226"/>
      <c r="G69" s="226"/>
      <c r="H69" s="226"/>
      <c r="I69" s="226"/>
      <c r="J69" s="226"/>
    </row>
    <row r="70" spans="1:10" s="252" customFormat="1" ht="15" customHeight="1" x14ac:dyDescent="0.25">
      <c r="A70" s="226" t="s">
        <v>471</v>
      </c>
    </row>
    <row r="71" spans="1:10" s="241" customFormat="1" ht="15" customHeight="1" x14ac:dyDescent="0.25">
      <c r="A71" s="228" t="s">
        <v>494</v>
      </c>
    </row>
    <row r="72" spans="1:10" s="125" customFormat="1" ht="24.75" customHeight="1" x14ac:dyDescent="0.25">
      <c r="A72" s="226" t="s">
        <v>495</v>
      </c>
      <c r="B72" s="227"/>
      <c r="C72" s="227"/>
      <c r="D72" s="227"/>
      <c r="E72" s="227"/>
      <c r="F72" s="227"/>
      <c r="G72" s="227"/>
      <c r="H72" s="227"/>
      <c r="I72" s="227"/>
      <c r="J72" s="227"/>
    </row>
    <row r="73" spans="1:10" s="125" customFormat="1" ht="40.5" customHeight="1" x14ac:dyDescent="0.25">
      <c r="A73" s="225" t="s">
        <v>576</v>
      </c>
      <c r="B73" s="225"/>
      <c r="C73" s="225"/>
      <c r="D73" s="225"/>
      <c r="E73" s="225"/>
      <c r="F73" s="225"/>
      <c r="G73" s="225"/>
      <c r="H73" s="225"/>
      <c r="I73" s="225"/>
      <c r="J73" s="225"/>
    </row>
    <row r="74" spans="1:10" s="93" customFormat="1" ht="20.25" customHeight="1" x14ac:dyDescent="0.2">
      <c r="A74" s="93" t="s">
        <v>131</v>
      </c>
      <c r="B74" s="70"/>
      <c r="C74" s="61"/>
    </row>
    <row r="75" spans="1:10" s="93" customFormat="1" ht="20.25" customHeight="1" x14ac:dyDescent="0.2">
      <c r="B75" s="70"/>
      <c r="C75" s="61"/>
    </row>
    <row r="76" spans="1:10" s="63" customFormat="1" ht="12.75" x14ac:dyDescent="0.2">
      <c r="A76" s="63" t="s">
        <v>65</v>
      </c>
      <c r="B76" s="64"/>
      <c r="C76" s="65"/>
      <c r="E76" s="63" t="s">
        <v>8</v>
      </c>
      <c r="I76" s="63" t="s">
        <v>2</v>
      </c>
    </row>
    <row r="77" spans="1:10" s="63" customFormat="1" ht="12.75" x14ac:dyDescent="0.2">
      <c r="B77" s="64"/>
      <c r="C77" s="65"/>
    </row>
  </sheetData>
  <mergeCells count="19">
    <mergeCell ref="A1:E1"/>
    <mergeCell ref="F1:J1"/>
    <mergeCell ref="A70:XFD70"/>
    <mergeCell ref="A71:XFD71"/>
    <mergeCell ref="A72:J72"/>
    <mergeCell ref="A73:J73"/>
    <mergeCell ref="A2:J2"/>
    <mergeCell ref="A65:J65"/>
    <mergeCell ref="A66:J66"/>
    <mergeCell ref="A67:XFD67"/>
    <mergeCell ref="A68:J68"/>
    <mergeCell ref="A69:J69"/>
    <mergeCell ref="A6:J6"/>
    <mergeCell ref="A26:J26"/>
    <mergeCell ref="A42:J42"/>
    <mergeCell ref="A45:J45"/>
    <mergeCell ref="A51:J51"/>
    <mergeCell ref="A55:J55"/>
    <mergeCell ref="A61:J6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7:J24 J27:J40 J43 J46:J49 J56:J59">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rowBreaks count="1" manualBreakCount="1">
    <brk id="42"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0"/>
  <sheetViews>
    <sheetView view="pageBreakPreview" zoomScaleNormal="120" zoomScaleSheetLayoutView="100" workbookViewId="0">
      <pane ySplit="5" topLeftCell="A6" activePane="bottomLeft" state="frozen"/>
      <selection activeCell="A83" sqref="A83:K83"/>
      <selection pane="bottomLeft" activeCell="A98" sqref="A98:J98"/>
    </sheetView>
  </sheetViews>
  <sheetFormatPr defaultColWidth="9.28515625" defaultRowHeight="15" x14ac:dyDescent="0.25"/>
  <cols>
    <col min="1" max="1" width="3.5703125" style="2" customWidth="1"/>
    <col min="2" max="2" width="37.7109375" style="2" customWidth="1"/>
    <col min="3" max="3" width="7.5703125" style="2" customWidth="1"/>
    <col min="4" max="4" width="4.42578125" style="2" customWidth="1"/>
    <col min="5" max="5" width="19.7109375" style="2" customWidth="1"/>
    <col min="6" max="7" width="10.7109375" style="2" customWidth="1"/>
    <col min="8" max="8" width="11.28515625" style="2" customWidth="1"/>
    <col min="9" max="9" width="10.7109375" style="2" customWidth="1"/>
    <col min="10" max="10" width="10.7109375" style="35" customWidth="1"/>
    <col min="11" max="16384" width="9.28515625" style="2"/>
  </cols>
  <sheetData>
    <row r="1" spans="1:10" s="35" customFormat="1" x14ac:dyDescent="0.25">
      <c r="A1" s="234" t="s">
        <v>128</v>
      </c>
      <c r="B1" s="234"/>
      <c r="C1" s="234"/>
      <c r="D1" s="234"/>
      <c r="E1" s="234"/>
      <c r="F1" s="256" t="s">
        <v>218</v>
      </c>
      <c r="G1" s="256"/>
      <c r="H1" s="256"/>
      <c r="I1" s="256"/>
      <c r="J1" s="256"/>
    </row>
    <row r="2" spans="1:10" s="18" customFormat="1" ht="17.25" customHeight="1" x14ac:dyDescent="0.3">
      <c r="A2" s="257" t="s">
        <v>499</v>
      </c>
      <c r="B2" s="257"/>
      <c r="C2" s="257"/>
      <c r="D2" s="257"/>
      <c r="E2" s="257"/>
      <c r="F2" s="257"/>
      <c r="G2" s="257"/>
      <c r="H2" s="257"/>
      <c r="I2" s="257"/>
      <c r="J2" s="257"/>
    </row>
    <row r="3" spans="1:10" s="6" customFormat="1" ht="12.75" customHeight="1" x14ac:dyDescent="0.15">
      <c r="J3" s="36"/>
    </row>
    <row r="4" spans="1:10" s="7" customFormat="1" ht="49.5" customHeight="1" x14ac:dyDescent="0.15">
      <c r="A4" s="100" t="s">
        <v>3</v>
      </c>
      <c r="B4" s="100" t="s">
        <v>4</v>
      </c>
      <c r="C4" s="101" t="s">
        <v>5</v>
      </c>
      <c r="D4" s="101" t="s">
        <v>44</v>
      </c>
      <c r="E4" s="73" t="s">
        <v>6</v>
      </c>
      <c r="F4" s="73" t="s">
        <v>37</v>
      </c>
      <c r="G4" s="73" t="s">
        <v>514</v>
      </c>
      <c r="H4" s="73" t="s">
        <v>64</v>
      </c>
      <c r="I4" s="73" t="s">
        <v>41</v>
      </c>
      <c r="J4" s="73" t="s">
        <v>105</v>
      </c>
    </row>
    <row r="5" spans="1:10" s="7" customFormat="1" ht="12" customHeight="1" x14ac:dyDescent="0.15">
      <c r="A5" s="100">
        <v>1</v>
      </c>
      <c r="B5" s="100">
        <v>2</v>
      </c>
      <c r="C5" s="101">
        <v>3</v>
      </c>
      <c r="D5" s="101">
        <v>4</v>
      </c>
      <c r="E5" s="101">
        <v>5</v>
      </c>
      <c r="F5" s="101">
        <v>6</v>
      </c>
      <c r="G5" s="73" t="s">
        <v>39</v>
      </c>
      <c r="H5" s="101" t="s">
        <v>40</v>
      </c>
      <c r="I5" s="73" t="s">
        <v>42</v>
      </c>
      <c r="J5" s="101">
        <v>10</v>
      </c>
    </row>
    <row r="6" spans="1:10" s="8" customFormat="1" ht="15" customHeight="1" x14ac:dyDescent="0.2">
      <c r="A6" s="258" t="s">
        <v>555</v>
      </c>
      <c r="B6" s="259"/>
      <c r="C6" s="259"/>
      <c r="D6" s="259"/>
      <c r="E6" s="259"/>
      <c r="F6" s="259"/>
      <c r="G6" s="259"/>
      <c r="H6" s="259"/>
      <c r="I6" s="259"/>
      <c r="J6" s="259"/>
    </row>
    <row r="7" spans="1:10" s="8" customFormat="1" ht="15.75" customHeight="1" x14ac:dyDescent="0.2">
      <c r="A7" s="84">
        <v>1</v>
      </c>
      <c r="B7" s="98" t="s">
        <v>10</v>
      </c>
      <c r="C7" s="86">
        <v>20</v>
      </c>
      <c r="D7" s="84" t="s">
        <v>1</v>
      </c>
      <c r="E7" s="84" t="s">
        <v>7</v>
      </c>
      <c r="F7" s="145"/>
      <c r="G7" s="89">
        <f>C7*ROUND(F7,4)</f>
        <v>0</v>
      </c>
      <c r="H7" s="89">
        <f t="shared" ref="H7:H38" si="0">G7*0.095</f>
        <v>0</v>
      </c>
      <c r="I7" s="89">
        <f t="shared" ref="I7:I38" si="1">G7+H7</f>
        <v>0</v>
      </c>
      <c r="J7" s="113"/>
    </row>
    <row r="8" spans="1:10" s="8" customFormat="1" ht="15.75" customHeight="1" x14ac:dyDescent="0.2">
      <c r="A8" s="84">
        <v>2</v>
      </c>
      <c r="B8" s="98" t="s">
        <v>14</v>
      </c>
      <c r="C8" s="86">
        <v>15</v>
      </c>
      <c r="D8" s="84" t="s">
        <v>1</v>
      </c>
      <c r="E8" s="84" t="s">
        <v>7</v>
      </c>
      <c r="F8" s="145"/>
      <c r="G8" s="89">
        <f t="shared" ref="G8:G66" si="2">C8*ROUND(F8,4)</f>
        <v>0</v>
      </c>
      <c r="H8" s="89">
        <f t="shared" si="0"/>
        <v>0</v>
      </c>
      <c r="I8" s="89">
        <f t="shared" si="1"/>
        <v>0</v>
      </c>
      <c r="J8" s="113"/>
    </row>
    <row r="9" spans="1:10" s="8" customFormat="1" ht="15.75" customHeight="1" x14ac:dyDescent="0.2">
      <c r="A9" s="84">
        <v>3</v>
      </c>
      <c r="B9" s="98" t="s">
        <v>58</v>
      </c>
      <c r="C9" s="86">
        <v>20</v>
      </c>
      <c r="D9" s="84" t="s">
        <v>1</v>
      </c>
      <c r="E9" s="84" t="s">
        <v>7</v>
      </c>
      <c r="F9" s="145"/>
      <c r="G9" s="89">
        <f t="shared" si="2"/>
        <v>0</v>
      </c>
      <c r="H9" s="89">
        <f t="shared" si="0"/>
        <v>0</v>
      </c>
      <c r="I9" s="89">
        <f t="shared" si="1"/>
        <v>0</v>
      </c>
      <c r="J9" s="113"/>
    </row>
    <row r="10" spans="1:10" s="8" customFormat="1" ht="15.75" customHeight="1" x14ac:dyDescent="0.2">
      <c r="A10" s="84">
        <v>4</v>
      </c>
      <c r="B10" s="98" t="s">
        <v>265</v>
      </c>
      <c r="C10" s="86">
        <v>15</v>
      </c>
      <c r="D10" s="84" t="s">
        <v>1</v>
      </c>
      <c r="E10" s="84" t="s">
        <v>7</v>
      </c>
      <c r="F10" s="145"/>
      <c r="G10" s="89">
        <f t="shared" si="2"/>
        <v>0</v>
      </c>
      <c r="H10" s="89">
        <f t="shared" si="0"/>
        <v>0</v>
      </c>
      <c r="I10" s="89">
        <f t="shared" si="1"/>
        <v>0</v>
      </c>
      <c r="J10" s="113"/>
    </row>
    <row r="11" spans="1:10" s="8" customFormat="1" ht="15.75" customHeight="1" x14ac:dyDescent="0.2">
      <c r="A11" s="84">
        <v>5</v>
      </c>
      <c r="B11" s="98" t="s">
        <v>115</v>
      </c>
      <c r="C11" s="86">
        <v>30</v>
      </c>
      <c r="D11" s="84" t="s">
        <v>1</v>
      </c>
      <c r="E11" s="84" t="s">
        <v>7</v>
      </c>
      <c r="F11" s="145"/>
      <c r="G11" s="89">
        <f t="shared" si="2"/>
        <v>0</v>
      </c>
      <c r="H11" s="89">
        <f t="shared" si="0"/>
        <v>0</v>
      </c>
      <c r="I11" s="89">
        <f t="shared" si="1"/>
        <v>0</v>
      </c>
      <c r="J11" s="113"/>
    </row>
    <row r="12" spans="1:10" s="8" customFormat="1" ht="15.75" customHeight="1" x14ac:dyDescent="0.2">
      <c r="A12" s="84">
        <v>6</v>
      </c>
      <c r="B12" s="92" t="s">
        <v>167</v>
      </c>
      <c r="C12" s="86">
        <v>15</v>
      </c>
      <c r="D12" s="84" t="s">
        <v>1</v>
      </c>
      <c r="E12" s="84" t="s">
        <v>7</v>
      </c>
      <c r="F12" s="145"/>
      <c r="G12" s="89">
        <f t="shared" si="2"/>
        <v>0</v>
      </c>
      <c r="H12" s="89">
        <f t="shared" si="0"/>
        <v>0</v>
      </c>
      <c r="I12" s="89">
        <f t="shared" si="1"/>
        <v>0</v>
      </c>
      <c r="J12" s="113"/>
    </row>
    <row r="13" spans="1:10" s="8" customFormat="1" ht="15.75" customHeight="1" x14ac:dyDescent="0.2">
      <c r="A13" s="84">
        <v>7</v>
      </c>
      <c r="B13" s="98" t="s">
        <v>257</v>
      </c>
      <c r="C13" s="86">
        <v>2000</v>
      </c>
      <c r="D13" s="84" t="s">
        <v>1</v>
      </c>
      <c r="E13" s="84" t="s">
        <v>7</v>
      </c>
      <c r="F13" s="145"/>
      <c r="G13" s="89">
        <f t="shared" si="2"/>
        <v>0</v>
      </c>
      <c r="H13" s="89">
        <f t="shared" si="0"/>
        <v>0</v>
      </c>
      <c r="I13" s="89">
        <f t="shared" si="1"/>
        <v>0</v>
      </c>
      <c r="J13" s="113"/>
    </row>
    <row r="14" spans="1:10" s="8" customFormat="1" ht="15.75" customHeight="1" x14ac:dyDescent="0.2">
      <c r="A14" s="84">
        <v>8</v>
      </c>
      <c r="B14" s="98" t="s">
        <v>20</v>
      </c>
      <c r="C14" s="86">
        <v>20</v>
      </c>
      <c r="D14" s="84" t="s">
        <v>1</v>
      </c>
      <c r="E14" s="84" t="s">
        <v>7</v>
      </c>
      <c r="F14" s="145"/>
      <c r="G14" s="89">
        <f t="shared" si="2"/>
        <v>0</v>
      </c>
      <c r="H14" s="89">
        <f t="shared" si="0"/>
        <v>0</v>
      </c>
      <c r="I14" s="89">
        <f t="shared" si="1"/>
        <v>0</v>
      </c>
      <c r="J14" s="113"/>
    </row>
    <row r="15" spans="1:10" s="8" customFormat="1" ht="15.75" customHeight="1" x14ac:dyDescent="0.2">
      <c r="A15" s="84">
        <v>9</v>
      </c>
      <c r="B15" s="98" t="s">
        <v>17</v>
      </c>
      <c r="C15" s="86">
        <v>50</v>
      </c>
      <c r="D15" s="84" t="s">
        <v>1</v>
      </c>
      <c r="E15" s="84" t="s">
        <v>7</v>
      </c>
      <c r="F15" s="145"/>
      <c r="G15" s="89">
        <f t="shared" si="2"/>
        <v>0</v>
      </c>
      <c r="H15" s="89">
        <f t="shared" si="0"/>
        <v>0</v>
      </c>
      <c r="I15" s="89">
        <f t="shared" si="1"/>
        <v>0</v>
      </c>
      <c r="J15" s="113"/>
    </row>
    <row r="16" spans="1:10" s="8" customFormat="1" ht="15.75" customHeight="1" x14ac:dyDescent="0.2">
      <c r="A16" s="84">
        <v>10</v>
      </c>
      <c r="B16" s="98" t="s">
        <v>18</v>
      </c>
      <c r="C16" s="86">
        <v>120</v>
      </c>
      <c r="D16" s="84" t="s">
        <v>1</v>
      </c>
      <c r="E16" s="84" t="s">
        <v>7</v>
      </c>
      <c r="F16" s="145"/>
      <c r="G16" s="89">
        <f t="shared" si="2"/>
        <v>0</v>
      </c>
      <c r="H16" s="89">
        <f t="shared" si="0"/>
        <v>0</v>
      </c>
      <c r="I16" s="89">
        <f t="shared" si="1"/>
        <v>0</v>
      </c>
      <c r="J16" s="113"/>
    </row>
    <row r="17" spans="1:10" s="82" customFormat="1" ht="15.75" customHeight="1" x14ac:dyDescent="0.2">
      <c r="A17" s="84">
        <v>11</v>
      </c>
      <c r="B17" s="98" t="s">
        <v>268</v>
      </c>
      <c r="C17" s="86">
        <v>10</v>
      </c>
      <c r="D17" s="84" t="s">
        <v>1</v>
      </c>
      <c r="E17" s="84" t="s">
        <v>7</v>
      </c>
      <c r="F17" s="145"/>
      <c r="G17" s="89">
        <f t="shared" si="2"/>
        <v>0</v>
      </c>
      <c r="H17" s="89">
        <f t="shared" si="0"/>
        <v>0</v>
      </c>
      <c r="I17" s="89">
        <f t="shared" si="1"/>
        <v>0</v>
      </c>
      <c r="J17" s="113"/>
    </row>
    <row r="18" spans="1:10" s="8" customFormat="1" ht="15.75" customHeight="1" x14ac:dyDescent="0.2">
      <c r="A18" s="84">
        <v>12</v>
      </c>
      <c r="B18" s="98" t="s">
        <v>66</v>
      </c>
      <c r="C18" s="86">
        <v>2000</v>
      </c>
      <c r="D18" s="84" t="s">
        <v>1</v>
      </c>
      <c r="E18" s="84" t="s">
        <v>7</v>
      </c>
      <c r="F18" s="145"/>
      <c r="G18" s="89">
        <f t="shared" si="2"/>
        <v>0</v>
      </c>
      <c r="H18" s="89">
        <f t="shared" si="0"/>
        <v>0</v>
      </c>
      <c r="I18" s="89">
        <f t="shared" si="1"/>
        <v>0</v>
      </c>
      <c r="J18" s="113"/>
    </row>
    <row r="19" spans="1:10" s="8" customFormat="1" ht="15.75" customHeight="1" x14ac:dyDescent="0.2">
      <c r="A19" s="84">
        <v>13</v>
      </c>
      <c r="B19" s="98" t="s">
        <v>13</v>
      </c>
      <c r="C19" s="86">
        <v>200</v>
      </c>
      <c r="D19" s="84" t="s">
        <v>1</v>
      </c>
      <c r="E19" s="84" t="s">
        <v>7</v>
      </c>
      <c r="F19" s="145"/>
      <c r="G19" s="89">
        <f t="shared" si="2"/>
        <v>0</v>
      </c>
      <c r="H19" s="89">
        <f t="shared" si="0"/>
        <v>0</v>
      </c>
      <c r="I19" s="89">
        <f t="shared" si="1"/>
        <v>0</v>
      </c>
      <c r="J19" s="113"/>
    </row>
    <row r="20" spans="1:10" s="8" customFormat="1" ht="15.75" customHeight="1" x14ac:dyDescent="0.2">
      <c r="A20" s="84">
        <v>14</v>
      </c>
      <c r="B20" s="98" t="s">
        <v>15</v>
      </c>
      <c r="C20" s="86">
        <v>5</v>
      </c>
      <c r="D20" s="84" t="s">
        <v>1</v>
      </c>
      <c r="E20" s="84" t="s">
        <v>7</v>
      </c>
      <c r="F20" s="145"/>
      <c r="G20" s="89">
        <f t="shared" si="2"/>
        <v>0</v>
      </c>
      <c r="H20" s="89">
        <f t="shared" si="0"/>
        <v>0</v>
      </c>
      <c r="I20" s="89">
        <f t="shared" si="1"/>
        <v>0</v>
      </c>
      <c r="J20" s="113"/>
    </row>
    <row r="21" spans="1:10" s="56" customFormat="1" ht="15.75" customHeight="1" x14ac:dyDescent="0.2">
      <c r="A21" s="84">
        <v>15</v>
      </c>
      <c r="B21" s="98" t="s">
        <v>11</v>
      </c>
      <c r="C21" s="86">
        <v>30</v>
      </c>
      <c r="D21" s="84" t="s">
        <v>1</v>
      </c>
      <c r="E21" s="84" t="s">
        <v>7</v>
      </c>
      <c r="F21" s="145"/>
      <c r="G21" s="89">
        <f t="shared" si="2"/>
        <v>0</v>
      </c>
      <c r="H21" s="89">
        <f t="shared" si="0"/>
        <v>0</v>
      </c>
      <c r="I21" s="89">
        <f t="shared" si="1"/>
        <v>0</v>
      </c>
      <c r="J21" s="113"/>
    </row>
    <row r="22" spans="1:10" s="56" customFormat="1" ht="15.75" customHeight="1" x14ac:dyDescent="0.2">
      <c r="A22" s="84">
        <v>16</v>
      </c>
      <c r="B22" s="98" t="s">
        <v>19</v>
      </c>
      <c r="C22" s="86">
        <v>30</v>
      </c>
      <c r="D22" s="84" t="s">
        <v>1</v>
      </c>
      <c r="E22" s="84" t="s">
        <v>7</v>
      </c>
      <c r="F22" s="145"/>
      <c r="G22" s="89">
        <f t="shared" si="2"/>
        <v>0</v>
      </c>
      <c r="H22" s="89">
        <f t="shared" si="0"/>
        <v>0</v>
      </c>
      <c r="I22" s="89">
        <f t="shared" si="1"/>
        <v>0</v>
      </c>
      <c r="J22" s="113"/>
    </row>
    <row r="23" spans="1:10" s="8" customFormat="1" ht="15.75" customHeight="1" x14ac:dyDescent="0.2">
      <c r="A23" s="84">
        <v>17</v>
      </c>
      <c r="B23" s="92" t="s">
        <v>104</v>
      </c>
      <c r="C23" s="86">
        <v>200</v>
      </c>
      <c r="D23" s="84" t="s">
        <v>1</v>
      </c>
      <c r="E23" s="84" t="s">
        <v>7</v>
      </c>
      <c r="F23" s="145"/>
      <c r="G23" s="89">
        <f t="shared" si="2"/>
        <v>0</v>
      </c>
      <c r="H23" s="89">
        <f t="shared" si="0"/>
        <v>0</v>
      </c>
      <c r="I23" s="89">
        <f t="shared" si="1"/>
        <v>0</v>
      </c>
      <c r="J23" s="113"/>
    </row>
    <row r="24" spans="1:10" s="8" customFormat="1" ht="15.75" customHeight="1" x14ac:dyDescent="0.2">
      <c r="A24" s="84">
        <v>18</v>
      </c>
      <c r="B24" s="92" t="s">
        <v>103</v>
      </c>
      <c r="C24" s="86">
        <v>100</v>
      </c>
      <c r="D24" s="84" t="s">
        <v>1</v>
      </c>
      <c r="E24" s="84" t="s">
        <v>7</v>
      </c>
      <c r="F24" s="145"/>
      <c r="G24" s="89">
        <f t="shared" si="2"/>
        <v>0</v>
      </c>
      <c r="H24" s="89">
        <f t="shared" si="0"/>
        <v>0</v>
      </c>
      <c r="I24" s="89">
        <f t="shared" si="1"/>
        <v>0</v>
      </c>
      <c r="J24" s="113"/>
    </row>
    <row r="25" spans="1:10" s="8" customFormat="1" ht="15.75" customHeight="1" x14ac:dyDescent="0.2">
      <c r="A25" s="84">
        <v>19</v>
      </c>
      <c r="B25" s="98" t="s">
        <v>164</v>
      </c>
      <c r="C25" s="86">
        <v>100</v>
      </c>
      <c r="D25" s="84" t="s">
        <v>1</v>
      </c>
      <c r="E25" s="84" t="s">
        <v>7</v>
      </c>
      <c r="F25" s="145"/>
      <c r="G25" s="89">
        <f t="shared" si="2"/>
        <v>0</v>
      </c>
      <c r="H25" s="89">
        <f t="shared" si="0"/>
        <v>0</v>
      </c>
      <c r="I25" s="89">
        <f t="shared" si="1"/>
        <v>0</v>
      </c>
      <c r="J25" s="113"/>
    </row>
    <row r="26" spans="1:10" s="8" customFormat="1" ht="15.75" customHeight="1" x14ac:dyDescent="0.2">
      <c r="A26" s="84">
        <v>20</v>
      </c>
      <c r="B26" s="98" t="s">
        <v>22</v>
      </c>
      <c r="C26" s="86">
        <v>10</v>
      </c>
      <c r="D26" s="84" t="s">
        <v>1</v>
      </c>
      <c r="E26" s="84" t="s">
        <v>7</v>
      </c>
      <c r="F26" s="145"/>
      <c r="G26" s="89">
        <f t="shared" si="2"/>
        <v>0</v>
      </c>
      <c r="H26" s="89">
        <f t="shared" si="0"/>
        <v>0</v>
      </c>
      <c r="I26" s="89">
        <f t="shared" si="1"/>
        <v>0</v>
      </c>
      <c r="J26" s="113"/>
    </row>
    <row r="27" spans="1:10" s="8" customFormat="1" ht="15.75" customHeight="1" x14ac:dyDescent="0.2">
      <c r="A27" s="84">
        <v>21</v>
      </c>
      <c r="B27" s="98" t="s">
        <v>21</v>
      </c>
      <c r="C27" s="86">
        <v>50</v>
      </c>
      <c r="D27" s="84" t="s">
        <v>1</v>
      </c>
      <c r="E27" s="84" t="s">
        <v>7</v>
      </c>
      <c r="F27" s="145"/>
      <c r="G27" s="89">
        <f t="shared" si="2"/>
        <v>0</v>
      </c>
      <c r="H27" s="89">
        <f t="shared" si="0"/>
        <v>0</v>
      </c>
      <c r="I27" s="89">
        <f t="shared" si="1"/>
        <v>0</v>
      </c>
      <c r="J27" s="113"/>
    </row>
    <row r="28" spans="1:10" s="8" customFormat="1" ht="15.75" customHeight="1" x14ac:dyDescent="0.2">
      <c r="A28" s="84">
        <v>22</v>
      </c>
      <c r="B28" s="98" t="s">
        <v>50</v>
      </c>
      <c r="C28" s="86">
        <v>150</v>
      </c>
      <c r="D28" s="84" t="s">
        <v>1</v>
      </c>
      <c r="E28" s="84" t="s">
        <v>7</v>
      </c>
      <c r="F28" s="145"/>
      <c r="G28" s="89">
        <f t="shared" si="2"/>
        <v>0</v>
      </c>
      <c r="H28" s="89">
        <f t="shared" si="0"/>
        <v>0</v>
      </c>
      <c r="I28" s="89">
        <f t="shared" si="1"/>
        <v>0</v>
      </c>
      <c r="J28" s="113"/>
    </row>
    <row r="29" spans="1:10" s="8" customFormat="1" ht="15.75" customHeight="1" x14ac:dyDescent="0.2">
      <c r="A29" s="84">
        <v>23</v>
      </c>
      <c r="B29" s="98" t="s">
        <v>16</v>
      </c>
      <c r="C29" s="86">
        <v>50</v>
      </c>
      <c r="D29" s="84" t="s">
        <v>1</v>
      </c>
      <c r="E29" s="84" t="s">
        <v>7</v>
      </c>
      <c r="F29" s="145"/>
      <c r="G29" s="89">
        <f t="shared" si="2"/>
        <v>0</v>
      </c>
      <c r="H29" s="89">
        <f t="shared" si="0"/>
        <v>0</v>
      </c>
      <c r="I29" s="89">
        <f t="shared" si="1"/>
        <v>0</v>
      </c>
      <c r="J29" s="113"/>
    </row>
    <row r="30" spans="1:10" s="8" customFormat="1" ht="15.75" customHeight="1" x14ac:dyDescent="0.2">
      <c r="A30" s="84">
        <v>24</v>
      </c>
      <c r="B30" s="98" t="s">
        <v>9</v>
      </c>
      <c r="C30" s="86">
        <v>120</v>
      </c>
      <c r="D30" s="84" t="s">
        <v>1</v>
      </c>
      <c r="E30" s="84" t="s">
        <v>7</v>
      </c>
      <c r="F30" s="145"/>
      <c r="G30" s="89">
        <f t="shared" si="2"/>
        <v>0</v>
      </c>
      <c r="H30" s="89">
        <f t="shared" si="0"/>
        <v>0</v>
      </c>
      <c r="I30" s="89">
        <f t="shared" si="1"/>
        <v>0</v>
      </c>
      <c r="J30" s="113"/>
    </row>
    <row r="31" spans="1:10" s="8" customFormat="1" ht="15.75" customHeight="1" x14ac:dyDescent="0.2">
      <c r="A31" s="84">
        <v>25</v>
      </c>
      <c r="B31" s="98" t="s">
        <v>165</v>
      </c>
      <c r="C31" s="86">
        <v>50</v>
      </c>
      <c r="D31" s="84" t="s">
        <v>1</v>
      </c>
      <c r="E31" s="84" t="s">
        <v>7</v>
      </c>
      <c r="F31" s="145"/>
      <c r="G31" s="89">
        <f t="shared" si="2"/>
        <v>0</v>
      </c>
      <c r="H31" s="89">
        <f t="shared" si="0"/>
        <v>0</v>
      </c>
      <c r="I31" s="89">
        <f t="shared" si="1"/>
        <v>0</v>
      </c>
      <c r="J31" s="113"/>
    </row>
    <row r="32" spans="1:10" s="8" customFormat="1" ht="15.75" customHeight="1" x14ac:dyDescent="0.2">
      <c r="A32" s="84">
        <v>26</v>
      </c>
      <c r="B32" s="98" t="s">
        <v>49</v>
      </c>
      <c r="C32" s="86">
        <v>200</v>
      </c>
      <c r="D32" s="84" t="s">
        <v>1</v>
      </c>
      <c r="E32" s="84" t="s">
        <v>7</v>
      </c>
      <c r="F32" s="145"/>
      <c r="G32" s="89">
        <f t="shared" si="2"/>
        <v>0</v>
      </c>
      <c r="H32" s="89">
        <f t="shared" si="0"/>
        <v>0</v>
      </c>
      <c r="I32" s="89">
        <f t="shared" si="1"/>
        <v>0</v>
      </c>
      <c r="J32" s="113"/>
    </row>
    <row r="33" spans="1:10" s="8" customFormat="1" ht="15.75" customHeight="1" x14ac:dyDescent="0.2">
      <c r="A33" s="84">
        <v>27</v>
      </c>
      <c r="B33" s="98" t="s">
        <v>47</v>
      </c>
      <c r="C33" s="86">
        <v>200</v>
      </c>
      <c r="D33" s="84" t="s">
        <v>1</v>
      </c>
      <c r="E33" s="84" t="s">
        <v>7</v>
      </c>
      <c r="F33" s="145"/>
      <c r="G33" s="89">
        <f t="shared" si="2"/>
        <v>0</v>
      </c>
      <c r="H33" s="89">
        <f t="shared" si="0"/>
        <v>0</v>
      </c>
      <c r="I33" s="89">
        <f t="shared" si="1"/>
        <v>0</v>
      </c>
      <c r="J33" s="113"/>
    </row>
    <row r="34" spans="1:10" s="8" customFormat="1" ht="15.75" customHeight="1" x14ac:dyDescent="0.2">
      <c r="A34" s="84">
        <v>28</v>
      </c>
      <c r="B34" s="98" t="s">
        <v>48</v>
      </c>
      <c r="C34" s="86">
        <v>1000</v>
      </c>
      <c r="D34" s="84" t="s">
        <v>1</v>
      </c>
      <c r="E34" s="84" t="s">
        <v>7</v>
      </c>
      <c r="F34" s="145"/>
      <c r="G34" s="89">
        <f t="shared" si="2"/>
        <v>0</v>
      </c>
      <c r="H34" s="89">
        <f t="shared" si="0"/>
        <v>0</v>
      </c>
      <c r="I34" s="89">
        <f t="shared" si="1"/>
        <v>0</v>
      </c>
      <c r="J34" s="113"/>
    </row>
    <row r="35" spans="1:10" s="8" customFormat="1" ht="15.75" customHeight="1" x14ac:dyDescent="0.2">
      <c r="A35" s="84">
        <v>29</v>
      </c>
      <c r="B35" s="98" t="s">
        <v>52</v>
      </c>
      <c r="C35" s="86">
        <v>30</v>
      </c>
      <c r="D35" s="84" t="s">
        <v>1</v>
      </c>
      <c r="E35" s="84" t="s">
        <v>7</v>
      </c>
      <c r="F35" s="145"/>
      <c r="G35" s="89">
        <f t="shared" si="2"/>
        <v>0</v>
      </c>
      <c r="H35" s="89">
        <f t="shared" si="0"/>
        <v>0</v>
      </c>
      <c r="I35" s="89">
        <f t="shared" si="1"/>
        <v>0</v>
      </c>
      <c r="J35" s="113"/>
    </row>
    <row r="36" spans="1:10" s="8" customFormat="1" ht="15.75" customHeight="1" x14ac:dyDescent="0.2">
      <c r="A36" s="84">
        <v>30</v>
      </c>
      <c r="B36" s="98" t="s">
        <v>57</v>
      </c>
      <c r="C36" s="86">
        <v>100</v>
      </c>
      <c r="D36" s="84" t="s">
        <v>1</v>
      </c>
      <c r="E36" s="84" t="s">
        <v>7</v>
      </c>
      <c r="F36" s="145"/>
      <c r="G36" s="89">
        <f t="shared" si="2"/>
        <v>0</v>
      </c>
      <c r="H36" s="89">
        <f t="shared" si="0"/>
        <v>0</v>
      </c>
      <c r="I36" s="89">
        <f t="shared" si="1"/>
        <v>0</v>
      </c>
      <c r="J36" s="113"/>
    </row>
    <row r="37" spans="1:10" s="8" customFormat="1" ht="15.75" customHeight="1" x14ac:dyDescent="0.2">
      <c r="A37" s="84">
        <v>31</v>
      </c>
      <c r="B37" s="98" t="s">
        <v>51</v>
      </c>
      <c r="C37" s="86">
        <v>400</v>
      </c>
      <c r="D37" s="84" t="s">
        <v>1</v>
      </c>
      <c r="E37" s="84" t="s">
        <v>7</v>
      </c>
      <c r="F37" s="145"/>
      <c r="G37" s="89">
        <f t="shared" si="2"/>
        <v>0</v>
      </c>
      <c r="H37" s="89">
        <f t="shared" si="0"/>
        <v>0</v>
      </c>
      <c r="I37" s="89">
        <f t="shared" si="1"/>
        <v>0</v>
      </c>
      <c r="J37" s="113"/>
    </row>
    <row r="38" spans="1:10" s="8" customFormat="1" ht="15.75" customHeight="1" x14ac:dyDescent="0.2">
      <c r="A38" s="84">
        <v>32</v>
      </c>
      <c r="B38" s="98" t="s">
        <v>166</v>
      </c>
      <c r="C38" s="86">
        <v>600</v>
      </c>
      <c r="D38" s="84" t="s">
        <v>1</v>
      </c>
      <c r="E38" s="84" t="s">
        <v>7</v>
      </c>
      <c r="F38" s="145"/>
      <c r="G38" s="89">
        <f t="shared" si="2"/>
        <v>0</v>
      </c>
      <c r="H38" s="89">
        <f t="shared" si="0"/>
        <v>0</v>
      </c>
      <c r="I38" s="89">
        <f t="shared" si="1"/>
        <v>0</v>
      </c>
      <c r="J38" s="113"/>
    </row>
    <row r="39" spans="1:10" s="82" customFormat="1" ht="13.5" x14ac:dyDescent="0.2">
      <c r="A39" s="84">
        <v>33</v>
      </c>
      <c r="B39" s="92" t="s">
        <v>168</v>
      </c>
      <c r="C39" s="86">
        <v>300</v>
      </c>
      <c r="D39" s="84" t="s">
        <v>1</v>
      </c>
      <c r="E39" s="84"/>
      <c r="F39" s="145"/>
      <c r="G39" s="89">
        <f t="shared" si="2"/>
        <v>0</v>
      </c>
      <c r="H39" s="89">
        <f>G39*0.095</f>
        <v>0</v>
      </c>
      <c r="I39" s="89">
        <f>G39+H39</f>
        <v>0</v>
      </c>
      <c r="J39" s="113"/>
    </row>
    <row r="40" spans="1:10" s="82" customFormat="1" ht="13.5" x14ac:dyDescent="0.2">
      <c r="A40" s="84">
        <v>34</v>
      </c>
      <c r="B40" s="92" t="s">
        <v>169</v>
      </c>
      <c r="C40" s="86">
        <v>100</v>
      </c>
      <c r="D40" s="84" t="s">
        <v>1</v>
      </c>
      <c r="E40" s="84"/>
      <c r="F40" s="145"/>
      <c r="G40" s="89">
        <f t="shared" si="2"/>
        <v>0</v>
      </c>
      <c r="H40" s="89">
        <f>G40*0.095</f>
        <v>0</v>
      </c>
      <c r="I40" s="89">
        <f>G40+H40</f>
        <v>0</v>
      </c>
      <c r="J40" s="113"/>
    </row>
    <row r="41" spans="1:10" s="82" customFormat="1" ht="13.5" x14ac:dyDescent="0.2">
      <c r="A41" s="84">
        <v>35</v>
      </c>
      <c r="B41" s="92" t="s">
        <v>170</v>
      </c>
      <c r="C41" s="86">
        <v>100</v>
      </c>
      <c r="D41" s="84" t="s">
        <v>1</v>
      </c>
      <c r="E41" s="84"/>
      <c r="F41" s="145"/>
      <c r="G41" s="89">
        <f t="shared" si="2"/>
        <v>0</v>
      </c>
      <c r="H41" s="89">
        <f>G41*0.095</f>
        <v>0</v>
      </c>
      <c r="I41" s="89">
        <f>G41+H41</f>
        <v>0</v>
      </c>
      <c r="J41" s="113"/>
    </row>
    <row r="42" spans="1:10" s="82" customFormat="1" ht="13.5" x14ac:dyDescent="0.2">
      <c r="A42" s="84">
        <v>36</v>
      </c>
      <c r="B42" s="92" t="s">
        <v>171</v>
      </c>
      <c r="C42" s="86">
        <v>100</v>
      </c>
      <c r="D42" s="84" t="s">
        <v>1</v>
      </c>
      <c r="E42" s="84"/>
      <c r="F42" s="145"/>
      <c r="G42" s="89">
        <f t="shared" si="2"/>
        <v>0</v>
      </c>
      <c r="H42" s="89">
        <f>G42*0.095</f>
        <v>0</v>
      </c>
      <c r="I42" s="89">
        <f>G42+H42</f>
        <v>0</v>
      </c>
      <c r="J42" s="113"/>
    </row>
    <row r="43" spans="1:10" s="82" customFormat="1" ht="15.75" customHeight="1" x14ac:dyDescent="0.2">
      <c r="A43" s="84">
        <v>37</v>
      </c>
      <c r="B43" s="92" t="s">
        <v>29</v>
      </c>
      <c r="C43" s="86">
        <v>700</v>
      </c>
      <c r="D43" s="84" t="s">
        <v>1</v>
      </c>
      <c r="E43" s="84" t="s">
        <v>7</v>
      </c>
      <c r="F43" s="145"/>
      <c r="G43" s="89">
        <f t="shared" si="2"/>
        <v>0</v>
      </c>
      <c r="H43" s="89">
        <f t="shared" ref="H43:H66" si="3">G43*0.095</f>
        <v>0</v>
      </c>
      <c r="I43" s="89">
        <f t="shared" ref="I43:I66" si="4">G43+H43</f>
        <v>0</v>
      </c>
      <c r="J43" s="113"/>
    </row>
    <row r="44" spans="1:10" s="82" customFormat="1" ht="15.75" customHeight="1" x14ac:dyDescent="0.2">
      <c r="A44" s="84">
        <v>38</v>
      </c>
      <c r="B44" s="92" t="s">
        <v>93</v>
      </c>
      <c r="C44" s="86">
        <v>2000</v>
      </c>
      <c r="D44" s="84" t="s">
        <v>1</v>
      </c>
      <c r="E44" s="84" t="s">
        <v>7</v>
      </c>
      <c r="F44" s="145"/>
      <c r="G44" s="89">
        <f t="shared" si="2"/>
        <v>0</v>
      </c>
      <c r="H44" s="89">
        <f t="shared" si="3"/>
        <v>0</v>
      </c>
      <c r="I44" s="89">
        <f t="shared" si="4"/>
        <v>0</v>
      </c>
      <c r="J44" s="113"/>
    </row>
    <row r="45" spans="1:10" s="82" customFormat="1" ht="15.75" customHeight="1" x14ac:dyDescent="0.2">
      <c r="A45" s="84">
        <v>39</v>
      </c>
      <c r="B45" s="92" t="s">
        <v>87</v>
      </c>
      <c r="C45" s="86">
        <v>550</v>
      </c>
      <c r="D45" s="84" t="s">
        <v>1</v>
      </c>
      <c r="E45" s="84" t="s">
        <v>7</v>
      </c>
      <c r="F45" s="145"/>
      <c r="G45" s="89">
        <f t="shared" si="2"/>
        <v>0</v>
      </c>
      <c r="H45" s="89">
        <f t="shared" si="3"/>
        <v>0</v>
      </c>
      <c r="I45" s="89">
        <f t="shared" si="4"/>
        <v>0</v>
      </c>
      <c r="J45" s="113"/>
    </row>
    <row r="46" spans="1:10" s="82" customFormat="1" ht="15.75" customHeight="1" x14ac:dyDescent="0.2">
      <c r="A46" s="84">
        <v>40</v>
      </c>
      <c r="B46" s="92" t="s">
        <v>24</v>
      </c>
      <c r="C46" s="86">
        <v>200</v>
      </c>
      <c r="D46" s="84" t="s">
        <v>1</v>
      </c>
      <c r="E46" s="84" t="s">
        <v>7</v>
      </c>
      <c r="F46" s="145"/>
      <c r="G46" s="89">
        <f t="shared" si="2"/>
        <v>0</v>
      </c>
      <c r="H46" s="89">
        <f t="shared" si="3"/>
        <v>0</v>
      </c>
      <c r="I46" s="89">
        <f t="shared" si="4"/>
        <v>0</v>
      </c>
      <c r="J46" s="113"/>
    </row>
    <row r="47" spans="1:10" s="8" customFormat="1" ht="20.100000000000001" customHeight="1" x14ac:dyDescent="0.2">
      <c r="A47" s="84">
        <v>41</v>
      </c>
      <c r="B47" s="92" t="s">
        <v>59</v>
      </c>
      <c r="C47" s="86">
        <v>50</v>
      </c>
      <c r="D47" s="84" t="s">
        <v>1</v>
      </c>
      <c r="E47" s="84" t="s">
        <v>7</v>
      </c>
      <c r="F47" s="145"/>
      <c r="G47" s="89">
        <f t="shared" si="2"/>
        <v>0</v>
      </c>
      <c r="H47" s="89">
        <f t="shared" si="3"/>
        <v>0</v>
      </c>
      <c r="I47" s="89">
        <f t="shared" si="4"/>
        <v>0</v>
      </c>
      <c r="J47" s="113"/>
    </row>
    <row r="48" spans="1:10" s="8" customFormat="1" ht="15" customHeight="1" x14ac:dyDescent="0.2">
      <c r="A48" s="84">
        <v>42</v>
      </c>
      <c r="B48" s="85" t="s">
        <v>81</v>
      </c>
      <c r="C48" s="86">
        <v>1300</v>
      </c>
      <c r="D48" s="84" t="s">
        <v>1</v>
      </c>
      <c r="E48" s="84" t="s">
        <v>7</v>
      </c>
      <c r="F48" s="145"/>
      <c r="G48" s="89">
        <f t="shared" si="2"/>
        <v>0</v>
      </c>
      <c r="H48" s="89">
        <f t="shared" si="3"/>
        <v>0</v>
      </c>
      <c r="I48" s="89">
        <f t="shared" si="4"/>
        <v>0</v>
      </c>
      <c r="J48" s="113"/>
    </row>
    <row r="49" spans="1:10" s="8" customFormat="1" ht="15.75" customHeight="1" x14ac:dyDescent="0.2">
      <c r="A49" s="84">
        <v>43</v>
      </c>
      <c r="B49" s="85" t="s">
        <v>123</v>
      </c>
      <c r="C49" s="86">
        <v>1000</v>
      </c>
      <c r="D49" s="84" t="s">
        <v>1</v>
      </c>
      <c r="E49" s="84" t="s">
        <v>7</v>
      </c>
      <c r="F49" s="145"/>
      <c r="G49" s="89">
        <f t="shared" si="2"/>
        <v>0</v>
      </c>
      <c r="H49" s="89">
        <f t="shared" si="3"/>
        <v>0</v>
      </c>
      <c r="I49" s="89">
        <f t="shared" si="4"/>
        <v>0</v>
      </c>
      <c r="J49" s="113"/>
    </row>
    <row r="50" spans="1:10" s="56" customFormat="1" ht="15.75" customHeight="1" x14ac:dyDescent="0.2">
      <c r="A50" s="84">
        <v>44</v>
      </c>
      <c r="B50" s="85" t="s">
        <v>82</v>
      </c>
      <c r="C50" s="86">
        <v>1000</v>
      </c>
      <c r="D50" s="84" t="s">
        <v>1</v>
      </c>
      <c r="E50" s="84" t="s">
        <v>7</v>
      </c>
      <c r="F50" s="145"/>
      <c r="G50" s="89">
        <f t="shared" si="2"/>
        <v>0</v>
      </c>
      <c r="H50" s="89">
        <f t="shared" si="3"/>
        <v>0</v>
      </c>
      <c r="I50" s="89">
        <f t="shared" si="4"/>
        <v>0</v>
      </c>
      <c r="J50" s="113"/>
    </row>
    <row r="51" spans="1:10" s="8" customFormat="1" ht="15.75" customHeight="1" x14ac:dyDescent="0.2">
      <c r="A51" s="84">
        <v>45</v>
      </c>
      <c r="B51" s="85" t="s">
        <v>25</v>
      </c>
      <c r="C51" s="86">
        <v>200</v>
      </c>
      <c r="D51" s="84" t="s">
        <v>1</v>
      </c>
      <c r="E51" s="84" t="s">
        <v>7</v>
      </c>
      <c r="F51" s="145"/>
      <c r="G51" s="89">
        <f t="shared" si="2"/>
        <v>0</v>
      </c>
      <c r="H51" s="89">
        <f t="shared" si="3"/>
        <v>0</v>
      </c>
      <c r="I51" s="89">
        <f t="shared" si="4"/>
        <v>0</v>
      </c>
      <c r="J51" s="113"/>
    </row>
    <row r="52" spans="1:10" s="8" customFormat="1" ht="15.75" customHeight="1" x14ac:dyDescent="0.2">
      <c r="A52" s="84">
        <v>46</v>
      </c>
      <c r="B52" s="85" t="s">
        <v>85</v>
      </c>
      <c r="C52" s="86">
        <v>100</v>
      </c>
      <c r="D52" s="84" t="s">
        <v>1</v>
      </c>
      <c r="E52" s="84" t="s">
        <v>7</v>
      </c>
      <c r="F52" s="145"/>
      <c r="G52" s="89">
        <f t="shared" si="2"/>
        <v>0</v>
      </c>
      <c r="H52" s="89">
        <f t="shared" si="3"/>
        <v>0</v>
      </c>
      <c r="I52" s="89">
        <f t="shared" si="4"/>
        <v>0</v>
      </c>
      <c r="J52" s="113"/>
    </row>
    <row r="53" spans="1:10" s="8" customFormat="1" ht="15.75" customHeight="1" x14ac:dyDescent="0.2">
      <c r="A53" s="84">
        <v>47</v>
      </c>
      <c r="B53" s="92" t="s">
        <v>86</v>
      </c>
      <c r="C53" s="86">
        <v>500</v>
      </c>
      <c r="D53" s="84" t="s">
        <v>1</v>
      </c>
      <c r="E53" s="84" t="s">
        <v>7</v>
      </c>
      <c r="F53" s="145"/>
      <c r="G53" s="89">
        <f t="shared" si="2"/>
        <v>0</v>
      </c>
      <c r="H53" s="89">
        <f t="shared" si="3"/>
        <v>0</v>
      </c>
      <c r="I53" s="89">
        <f t="shared" si="4"/>
        <v>0</v>
      </c>
      <c r="J53" s="113"/>
    </row>
    <row r="54" spans="1:10" s="8" customFormat="1" ht="15.75" customHeight="1" x14ac:dyDescent="0.2">
      <c r="A54" s="84">
        <v>48</v>
      </c>
      <c r="B54" s="92" t="s">
        <v>91</v>
      </c>
      <c r="C54" s="86">
        <v>300</v>
      </c>
      <c r="D54" s="84" t="s">
        <v>1</v>
      </c>
      <c r="E54" s="84" t="s">
        <v>7</v>
      </c>
      <c r="F54" s="145"/>
      <c r="G54" s="89">
        <f t="shared" si="2"/>
        <v>0</v>
      </c>
      <c r="H54" s="89">
        <f t="shared" si="3"/>
        <v>0</v>
      </c>
      <c r="I54" s="89">
        <f t="shared" si="4"/>
        <v>0</v>
      </c>
      <c r="J54" s="113"/>
    </row>
    <row r="55" spans="1:10" s="8" customFormat="1" ht="15.75" customHeight="1" x14ac:dyDescent="0.2">
      <c r="A55" s="84">
        <v>49</v>
      </c>
      <c r="B55" s="92" t="s">
        <v>27</v>
      </c>
      <c r="C55" s="86">
        <v>1800</v>
      </c>
      <c r="D55" s="84" t="s">
        <v>1</v>
      </c>
      <c r="E55" s="84" t="s">
        <v>7</v>
      </c>
      <c r="F55" s="145"/>
      <c r="G55" s="89">
        <f t="shared" si="2"/>
        <v>0</v>
      </c>
      <c r="H55" s="89">
        <f t="shared" si="3"/>
        <v>0</v>
      </c>
      <c r="I55" s="89">
        <f t="shared" si="4"/>
        <v>0</v>
      </c>
      <c r="J55" s="113"/>
    </row>
    <row r="56" spans="1:10" s="8" customFormat="1" ht="15.75" customHeight="1" x14ac:dyDescent="0.2">
      <c r="A56" s="84">
        <v>50</v>
      </c>
      <c r="B56" s="92" t="s">
        <v>92</v>
      </c>
      <c r="C56" s="86">
        <v>200</v>
      </c>
      <c r="D56" s="84" t="s">
        <v>1</v>
      </c>
      <c r="E56" s="84" t="s">
        <v>7</v>
      </c>
      <c r="F56" s="145"/>
      <c r="G56" s="89">
        <f t="shared" si="2"/>
        <v>0</v>
      </c>
      <c r="H56" s="89">
        <f t="shared" si="3"/>
        <v>0</v>
      </c>
      <c r="I56" s="89">
        <f t="shared" si="4"/>
        <v>0</v>
      </c>
      <c r="J56" s="113"/>
    </row>
    <row r="57" spans="1:10" s="8" customFormat="1" ht="15.75" customHeight="1" x14ac:dyDescent="0.2">
      <c r="A57" s="84">
        <v>51</v>
      </c>
      <c r="B57" s="92" t="s">
        <v>88</v>
      </c>
      <c r="C57" s="86">
        <v>1500</v>
      </c>
      <c r="D57" s="84" t="s">
        <v>1</v>
      </c>
      <c r="E57" s="84" t="s">
        <v>7</v>
      </c>
      <c r="F57" s="145"/>
      <c r="G57" s="89">
        <f t="shared" si="2"/>
        <v>0</v>
      </c>
      <c r="H57" s="89">
        <f t="shared" si="3"/>
        <v>0</v>
      </c>
      <c r="I57" s="89">
        <f t="shared" si="4"/>
        <v>0</v>
      </c>
      <c r="J57" s="113"/>
    </row>
    <row r="58" spans="1:10" s="8" customFormat="1" ht="15.75" customHeight="1" x14ac:dyDescent="0.2">
      <c r="A58" s="84">
        <v>52</v>
      </c>
      <c r="B58" s="92" t="s">
        <v>90</v>
      </c>
      <c r="C58" s="86">
        <v>1800</v>
      </c>
      <c r="D58" s="84" t="s">
        <v>1</v>
      </c>
      <c r="E58" s="84" t="s">
        <v>7</v>
      </c>
      <c r="F58" s="145"/>
      <c r="G58" s="89">
        <f t="shared" si="2"/>
        <v>0</v>
      </c>
      <c r="H58" s="89">
        <f t="shared" si="3"/>
        <v>0</v>
      </c>
      <c r="I58" s="89">
        <f t="shared" si="4"/>
        <v>0</v>
      </c>
      <c r="J58" s="113"/>
    </row>
    <row r="59" spans="1:10" s="8" customFormat="1" ht="15.75" customHeight="1" x14ac:dyDescent="0.2">
      <c r="A59" s="84">
        <v>53</v>
      </c>
      <c r="B59" s="92" t="s">
        <v>53</v>
      </c>
      <c r="C59" s="86">
        <v>100</v>
      </c>
      <c r="D59" s="84" t="s">
        <v>1</v>
      </c>
      <c r="E59" s="84" t="s">
        <v>7</v>
      </c>
      <c r="F59" s="145"/>
      <c r="G59" s="89">
        <f t="shared" si="2"/>
        <v>0</v>
      </c>
      <c r="H59" s="89">
        <f t="shared" si="3"/>
        <v>0</v>
      </c>
      <c r="I59" s="89">
        <f t="shared" si="4"/>
        <v>0</v>
      </c>
      <c r="J59" s="113"/>
    </row>
    <row r="60" spans="1:10" s="8" customFormat="1" ht="15.75" customHeight="1" x14ac:dyDescent="0.2">
      <c r="A60" s="84">
        <v>54</v>
      </c>
      <c r="B60" s="92" t="s">
        <v>28</v>
      </c>
      <c r="C60" s="86">
        <v>20</v>
      </c>
      <c r="D60" s="84" t="s">
        <v>1</v>
      </c>
      <c r="E60" s="84" t="s">
        <v>7</v>
      </c>
      <c r="F60" s="145"/>
      <c r="G60" s="89">
        <f t="shared" si="2"/>
        <v>0</v>
      </c>
      <c r="H60" s="89">
        <f t="shared" si="3"/>
        <v>0</v>
      </c>
      <c r="I60" s="89">
        <f t="shared" si="4"/>
        <v>0</v>
      </c>
      <c r="J60" s="113"/>
    </row>
    <row r="61" spans="1:10" s="8" customFormat="1" ht="15.75" customHeight="1" x14ac:dyDescent="0.2">
      <c r="A61" s="84">
        <v>55</v>
      </c>
      <c r="B61" s="92" t="s">
        <v>83</v>
      </c>
      <c r="C61" s="86">
        <v>700</v>
      </c>
      <c r="D61" s="84" t="s">
        <v>1</v>
      </c>
      <c r="E61" s="84" t="s">
        <v>7</v>
      </c>
      <c r="F61" s="145"/>
      <c r="G61" s="89">
        <f t="shared" si="2"/>
        <v>0</v>
      </c>
      <c r="H61" s="89">
        <f t="shared" si="3"/>
        <v>0</v>
      </c>
      <c r="I61" s="89">
        <f t="shared" si="4"/>
        <v>0</v>
      </c>
      <c r="J61" s="113"/>
    </row>
    <row r="62" spans="1:10" s="8" customFormat="1" ht="15.75" customHeight="1" x14ac:dyDescent="0.2">
      <c r="A62" s="84">
        <v>56</v>
      </c>
      <c r="B62" s="92" t="s">
        <v>26</v>
      </c>
      <c r="C62" s="86">
        <v>500</v>
      </c>
      <c r="D62" s="84" t="s">
        <v>1</v>
      </c>
      <c r="E62" s="84" t="s">
        <v>7</v>
      </c>
      <c r="F62" s="145"/>
      <c r="G62" s="89">
        <f t="shared" si="2"/>
        <v>0</v>
      </c>
      <c r="H62" s="89">
        <f t="shared" si="3"/>
        <v>0</v>
      </c>
      <c r="I62" s="89">
        <f t="shared" si="4"/>
        <v>0</v>
      </c>
      <c r="J62" s="113"/>
    </row>
    <row r="63" spans="1:10" s="8" customFormat="1" ht="20.100000000000001" customHeight="1" x14ac:dyDescent="0.2">
      <c r="A63" s="84">
        <v>57</v>
      </c>
      <c r="B63" s="92" t="s">
        <v>84</v>
      </c>
      <c r="C63" s="86">
        <v>500</v>
      </c>
      <c r="D63" s="84" t="s">
        <v>1</v>
      </c>
      <c r="E63" s="84" t="s">
        <v>7</v>
      </c>
      <c r="F63" s="145"/>
      <c r="G63" s="89">
        <f t="shared" si="2"/>
        <v>0</v>
      </c>
      <c r="H63" s="89">
        <f t="shared" si="3"/>
        <v>0</v>
      </c>
      <c r="I63" s="89">
        <f t="shared" si="4"/>
        <v>0</v>
      </c>
      <c r="J63" s="113"/>
    </row>
    <row r="64" spans="1:10" s="8" customFormat="1" ht="15" customHeight="1" x14ac:dyDescent="0.2">
      <c r="A64" s="84">
        <v>58</v>
      </c>
      <c r="B64" s="92" t="s">
        <v>89</v>
      </c>
      <c r="C64" s="86">
        <v>500</v>
      </c>
      <c r="D64" s="84" t="s">
        <v>1</v>
      </c>
      <c r="E64" s="84" t="s">
        <v>7</v>
      </c>
      <c r="F64" s="145"/>
      <c r="G64" s="89">
        <f t="shared" si="2"/>
        <v>0</v>
      </c>
      <c r="H64" s="89">
        <f t="shared" si="3"/>
        <v>0</v>
      </c>
      <c r="I64" s="89">
        <f t="shared" si="4"/>
        <v>0</v>
      </c>
      <c r="J64" s="113"/>
    </row>
    <row r="65" spans="1:10" s="8" customFormat="1" ht="15.75" customHeight="1" x14ac:dyDescent="0.2">
      <c r="A65" s="84">
        <v>59</v>
      </c>
      <c r="B65" s="92" t="s">
        <v>30</v>
      </c>
      <c r="C65" s="86">
        <v>100</v>
      </c>
      <c r="D65" s="84" t="s">
        <v>1</v>
      </c>
      <c r="E65" s="84" t="s">
        <v>7</v>
      </c>
      <c r="F65" s="145"/>
      <c r="G65" s="89">
        <f t="shared" si="2"/>
        <v>0</v>
      </c>
      <c r="H65" s="89">
        <f t="shared" si="3"/>
        <v>0</v>
      </c>
      <c r="I65" s="89">
        <f t="shared" si="4"/>
        <v>0</v>
      </c>
      <c r="J65" s="113"/>
    </row>
    <row r="66" spans="1:10" s="82" customFormat="1" ht="15.75" customHeight="1" x14ac:dyDescent="0.2">
      <c r="A66" s="84">
        <v>60</v>
      </c>
      <c r="B66" s="92" t="s">
        <v>23</v>
      </c>
      <c r="C66" s="86">
        <v>200</v>
      </c>
      <c r="D66" s="84" t="s">
        <v>1</v>
      </c>
      <c r="E66" s="84" t="s">
        <v>7</v>
      </c>
      <c r="F66" s="145"/>
      <c r="G66" s="89">
        <f t="shared" si="2"/>
        <v>0</v>
      </c>
      <c r="H66" s="89">
        <f t="shared" si="3"/>
        <v>0</v>
      </c>
      <c r="I66" s="89">
        <f t="shared" si="4"/>
        <v>0</v>
      </c>
      <c r="J66" s="113"/>
    </row>
    <row r="67" spans="1:10" s="82" customFormat="1" ht="15" customHeight="1" x14ac:dyDescent="0.2">
      <c r="A67" s="85"/>
      <c r="B67" s="57" t="s">
        <v>556</v>
      </c>
      <c r="C67" s="112" t="s">
        <v>7</v>
      </c>
      <c r="D67" s="112" t="s">
        <v>7</v>
      </c>
      <c r="E67" s="112" t="s">
        <v>7</v>
      </c>
      <c r="F67" s="126" t="s">
        <v>7</v>
      </c>
      <c r="G67" s="58">
        <f>SUM(G7:G66)</f>
        <v>0</v>
      </c>
      <c r="H67" s="58">
        <f t="shared" ref="H67:I67" si="5">SUM(H7:H66)</f>
        <v>0</v>
      </c>
      <c r="I67" s="58">
        <f t="shared" si="5"/>
        <v>0</v>
      </c>
      <c r="J67" s="59">
        <f>SUM(J7:J66)</f>
        <v>0</v>
      </c>
    </row>
    <row r="68" spans="1:10" s="82" customFormat="1" ht="14.25" customHeight="1" x14ac:dyDescent="0.2">
      <c r="A68" s="262" t="s">
        <v>557</v>
      </c>
      <c r="B68" s="262"/>
      <c r="C68" s="262"/>
      <c r="D68" s="262"/>
      <c r="E68" s="262"/>
      <c r="F68" s="262"/>
      <c r="G68" s="262"/>
      <c r="H68" s="262"/>
      <c r="I68" s="262"/>
      <c r="J68" s="262"/>
    </row>
    <row r="69" spans="1:10" s="82" customFormat="1" ht="15" customHeight="1" x14ac:dyDescent="0.2">
      <c r="A69" s="84">
        <v>1</v>
      </c>
      <c r="B69" s="85" t="s">
        <v>271</v>
      </c>
      <c r="C69" s="112">
        <v>8000</v>
      </c>
      <c r="D69" s="112" t="s">
        <v>1</v>
      </c>
      <c r="E69" s="112" t="s">
        <v>7</v>
      </c>
      <c r="F69" s="179"/>
      <c r="G69" s="127">
        <f>C69*ROUND(F69,4)</f>
        <v>0</v>
      </c>
      <c r="H69" s="127">
        <f>G69*0.095</f>
        <v>0</v>
      </c>
      <c r="I69" s="127">
        <f>G69+H69</f>
        <v>0</v>
      </c>
      <c r="J69" s="127" t="s">
        <v>7</v>
      </c>
    </row>
    <row r="70" spans="1:10" s="82" customFormat="1" ht="15" customHeight="1" x14ac:dyDescent="0.2">
      <c r="A70" s="84">
        <v>2</v>
      </c>
      <c r="B70" s="85" t="s">
        <v>240</v>
      </c>
      <c r="C70" s="112">
        <v>2000</v>
      </c>
      <c r="D70" s="112" t="s">
        <v>1</v>
      </c>
      <c r="E70" s="112" t="s">
        <v>7</v>
      </c>
      <c r="F70" s="179"/>
      <c r="G70" s="127">
        <f t="shared" ref="G70" si="6">C70*ROUND(F70,4)</f>
        <v>0</v>
      </c>
      <c r="H70" s="127">
        <f>G70*0.095</f>
        <v>0</v>
      </c>
      <c r="I70" s="127">
        <f>G70+H70</f>
        <v>0</v>
      </c>
      <c r="J70" s="127" t="s">
        <v>7</v>
      </c>
    </row>
    <row r="71" spans="1:10" s="82" customFormat="1" ht="15" customHeight="1" x14ac:dyDescent="0.2">
      <c r="A71" s="85"/>
      <c r="B71" s="57" t="s">
        <v>501</v>
      </c>
      <c r="C71" s="112" t="s">
        <v>7</v>
      </c>
      <c r="D71" s="112" t="s">
        <v>7</v>
      </c>
      <c r="E71" s="112" t="s">
        <v>7</v>
      </c>
      <c r="F71" s="126" t="s">
        <v>7</v>
      </c>
      <c r="G71" s="58">
        <f>SUM(G69:G70)</f>
        <v>0</v>
      </c>
      <c r="H71" s="58">
        <f t="shared" ref="H71:I71" si="7">SUM(H69:H70)</f>
        <v>0</v>
      </c>
      <c r="I71" s="58">
        <f t="shared" si="7"/>
        <v>0</v>
      </c>
      <c r="J71" s="58" t="s">
        <v>7</v>
      </c>
    </row>
    <row r="72" spans="1:10" s="82" customFormat="1" ht="15" customHeight="1" x14ac:dyDescent="0.2">
      <c r="A72" s="253" t="s">
        <v>558</v>
      </c>
      <c r="B72" s="254"/>
      <c r="C72" s="254"/>
      <c r="D72" s="254"/>
      <c r="E72" s="254"/>
      <c r="F72" s="254"/>
      <c r="G72" s="254"/>
      <c r="H72" s="254"/>
      <c r="I72" s="254"/>
      <c r="J72" s="255"/>
    </row>
    <row r="73" spans="1:10" s="82" customFormat="1" ht="15" customHeight="1" x14ac:dyDescent="0.2">
      <c r="A73" s="84">
        <v>1</v>
      </c>
      <c r="B73" s="85" t="s">
        <v>251</v>
      </c>
      <c r="C73" s="112">
        <v>400</v>
      </c>
      <c r="D73" s="112" t="s">
        <v>1</v>
      </c>
      <c r="E73" s="112" t="s">
        <v>7</v>
      </c>
      <c r="F73" s="179"/>
      <c r="G73" s="127">
        <f>C73*ROUND(F73,4)</f>
        <v>0</v>
      </c>
      <c r="H73" s="127">
        <f>G73*0.095</f>
        <v>0</v>
      </c>
      <c r="I73" s="127">
        <f>G73+H73</f>
        <v>0</v>
      </c>
      <c r="J73" s="127" t="s">
        <v>7</v>
      </c>
    </row>
    <row r="74" spans="1:10" s="82" customFormat="1" ht="15" customHeight="1" x14ac:dyDescent="0.2">
      <c r="A74" s="84">
        <v>2</v>
      </c>
      <c r="B74" s="85" t="s">
        <v>252</v>
      </c>
      <c r="C74" s="112">
        <v>50</v>
      </c>
      <c r="D74" s="112" t="s">
        <v>1</v>
      </c>
      <c r="E74" s="112" t="s">
        <v>7</v>
      </c>
      <c r="F74" s="179"/>
      <c r="G74" s="127">
        <f t="shared" ref="G74:G80" si="8">C74*ROUND(F74,4)</f>
        <v>0</v>
      </c>
      <c r="H74" s="127">
        <f t="shared" ref="H74:H80" si="9">G74*0.095</f>
        <v>0</v>
      </c>
      <c r="I74" s="127">
        <f t="shared" ref="I74:I80" si="10">G74+H74</f>
        <v>0</v>
      </c>
      <c r="J74" s="127" t="s">
        <v>7</v>
      </c>
    </row>
    <row r="75" spans="1:10" s="82" customFormat="1" ht="15" customHeight="1" x14ac:dyDescent="0.2">
      <c r="A75" s="84">
        <v>3</v>
      </c>
      <c r="B75" s="85" t="s">
        <v>270</v>
      </c>
      <c r="C75" s="112">
        <v>10</v>
      </c>
      <c r="D75" s="112" t="s">
        <v>1</v>
      </c>
      <c r="E75" s="112" t="s">
        <v>7</v>
      </c>
      <c r="F75" s="179"/>
      <c r="G75" s="127">
        <f t="shared" si="8"/>
        <v>0</v>
      </c>
      <c r="H75" s="127">
        <f t="shared" si="9"/>
        <v>0</v>
      </c>
      <c r="I75" s="127">
        <f t="shared" si="10"/>
        <v>0</v>
      </c>
      <c r="J75" s="127" t="s">
        <v>7</v>
      </c>
    </row>
    <row r="76" spans="1:10" s="82" customFormat="1" ht="15" customHeight="1" x14ac:dyDescent="0.2">
      <c r="A76" s="84">
        <v>4</v>
      </c>
      <c r="B76" s="85" t="s">
        <v>269</v>
      </c>
      <c r="C76" s="112">
        <v>500</v>
      </c>
      <c r="D76" s="112" t="s">
        <v>1</v>
      </c>
      <c r="E76" s="112" t="s">
        <v>7</v>
      </c>
      <c r="F76" s="179"/>
      <c r="G76" s="127">
        <f t="shared" si="8"/>
        <v>0</v>
      </c>
      <c r="H76" s="127">
        <f t="shared" si="9"/>
        <v>0</v>
      </c>
      <c r="I76" s="127">
        <f t="shared" si="10"/>
        <v>0</v>
      </c>
      <c r="J76" s="127" t="s">
        <v>7</v>
      </c>
    </row>
    <row r="77" spans="1:10" s="82" customFormat="1" ht="15" customHeight="1" x14ac:dyDescent="0.2">
      <c r="A77" s="84">
        <v>5</v>
      </c>
      <c r="B77" s="85" t="s">
        <v>253</v>
      </c>
      <c r="C77" s="112">
        <v>300</v>
      </c>
      <c r="D77" s="112" t="s">
        <v>1</v>
      </c>
      <c r="E77" s="112" t="s">
        <v>7</v>
      </c>
      <c r="F77" s="179"/>
      <c r="G77" s="127">
        <f t="shared" si="8"/>
        <v>0</v>
      </c>
      <c r="H77" s="127">
        <f t="shared" si="9"/>
        <v>0</v>
      </c>
      <c r="I77" s="127">
        <f t="shared" si="10"/>
        <v>0</v>
      </c>
      <c r="J77" s="127" t="s">
        <v>7</v>
      </c>
    </row>
    <row r="78" spans="1:10" s="82" customFormat="1" ht="15" customHeight="1" x14ac:dyDescent="0.2">
      <c r="A78" s="84">
        <v>6</v>
      </c>
      <c r="B78" s="85" t="s">
        <v>254</v>
      </c>
      <c r="C78" s="112">
        <v>500</v>
      </c>
      <c r="D78" s="112" t="s">
        <v>1</v>
      </c>
      <c r="E78" s="112" t="s">
        <v>7</v>
      </c>
      <c r="F78" s="179"/>
      <c r="G78" s="127">
        <f t="shared" si="8"/>
        <v>0</v>
      </c>
      <c r="H78" s="127">
        <f t="shared" si="9"/>
        <v>0</v>
      </c>
      <c r="I78" s="127">
        <f t="shared" si="10"/>
        <v>0</v>
      </c>
      <c r="J78" s="127" t="s">
        <v>7</v>
      </c>
    </row>
    <row r="79" spans="1:10" s="82" customFormat="1" ht="15" customHeight="1" x14ac:dyDescent="0.2">
      <c r="A79" s="84">
        <v>7</v>
      </c>
      <c r="B79" s="85" t="s">
        <v>255</v>
      </c>
      <c r="C79" s="112">
        <v>500</v>
      </c>
      <c r="D79" s="112" t="s">
        <v>1</v>
      </c>
      <c r="E79" s="112" t="s">
        <v>7</v>
      </c>
      <c r="F79" s="179"/>
      <c r="G79" s="127">
        <f t="shared" si="8"/>
        <v>0</v>
      </c>
      <c r="H79" s="127">
        <f t="shared" si="9"/>
        <v>0</v>
      </c>
      <c r="I79" s="127">
        <f t="shared" si="10"/>
        <v>0</v>
      </c>
      <c r="J79" s="127" t="s">
        <v>7</v>
      </c>
    </row>
    <row r="80" spans="1:10" s="82" customFormat="1" ht="15" customHeight="1" x14ac:dyDescent="0.2">
      <c r="A80" s="84">
        <v>8</v>
      </c>
      <c r="B80" s="85" t="s">
        <v>256</v>
      </c>
      <c r="C80" s="112">
        <v>1500</v>
      </c>
      <c r="D80" s="112" t="s">
        <v>1</v>
      </c>
      <c r="E80" s="112" t="s">
        <v>7</v>
      </c>
      <c r="F80" s="179"/>
      <c r="G80" s="127">
        <f t="shared" si="8"/>
        <v>0</v>
      </c>
      <c r="H80" s="127">
        <f t="shared" si="9"/>
        <v>0</v>
      </c>
      <c r="I80" s="127">
        <f t="shared" si="10"/>
        <v>0</v>
      </c>
      <c r="J80" s="127" t="s">
        <v>7</v>
      </c>
    </row>
    <row r="81" spans="1:10" s="82" customFormat="1" ht="15" customHeight="1" x14ac:dyDescent="0.2">
      <c r="A81" s="85"/>
      <c r="B81" s="57" t="s">
        <v>559</v>
      </c>
      <c r="C81" s="134" t="s">
        <v>7</v>
      </c>
      <c r="D81" s="134" t="s">
        <v>7</v>
      </c>
      <c r="E81" s="112" t="s">
        <v>7</v>
      </c>
      <c r="F81" s="126" t="s">
        <v>7</v>
      </c>
      <c r="G81" s="58">
        <f>SUM(G73:G80)</f>
        <v>0</v>
      </c>
      <c r="H81" s="58">
        <f t="shared" ref="H81:I81" si="11">SUM(H73:H80)</f>
        <v>0</v>
      </c>
      <c r="I81" s="58">
        <f t="shared" si="11"/>
        <v>0</v>
      </c>
      <c r="J81" s="58" t="s">
        <v>7</v>
      </c>
    </row>
    <row r="82" spans="1:10" s="82" customFormat="1" ht="15" customHeight="1" x14ac:dyDescent="0.2">
      <c r="A82" s="253" t="s">
        <v>560</v>
      </c>
      <c r="B82" s="254"/>
      <c r="C82" s="254"/>
      <c r="D82" s="254"/>
      <c r="E82" s="254"/>
      <c r="F82" s="254"/>
      <c r="G82" s="254"/>
      <c r="H82" s="254"/>
      <c r="I82" s="254"/>
      <c r="J82" s="255"/>
    </row>
    <row r="83" spans="1:10" s="82" customFormat="1" ht="15" customHeight="1" x14ac:dyDescent="0.2">
      <c r="A83" s="84">
        <v>1</v>
      </c>
      <c r="B83" s="85" t="s">
        <v>242</v>
      </c>
      <c r="C83" s="112">
        <v>1000</v>
      </c>
      <c r="D83" s="112" t="s">
        <v>1</v>
      </c>
      <c r="E83" s="112" t="s">
        <v>7</v>
      </c>
      <c r="F83" s="179"/>
      <c r="G83" s="127">
        <f>C83*ROUND(F83,4)</f>
        <v>0</v>
      </c>
      <c r="H83" s="127">
        <f>G83*0.095</f>
        <v>0</v>
      </c>
      <c r="I83" s="127">
        <f>G83+H83</f>
        <v>0</v>
      </c>
      <c r="J83" s="127" t="s">
        <v>7</v>
      </c>
    </row>
    <row r="84" spans="1:10" s="82" customFormat="1" ht="15" customHeight="1" x14ac:dyDescent="0.2">
      <c r="A84" s="84">
        <v>2</v>
      </c>
      <c r="B84" s="85" t="s">
        <v>243</v>
      </c>
      <c r="C84" s="112">
        <v>580</v>
      </c>
      <c r="D84" s="112" t="s">
        <v>1</v>
      </c>
      <c r="E84" s="112" t="s">
        <v>7</v>
      </c>
      <c r="F84" s="179"/>
      <c r="G84" s="127">
        <f t="shared" ref="G84:G91" si="12">C84*ROUND(F84,4)</f>
        <v>0</v>
      </c>
      <c r="H84" s="127">
        <f t="shared" ref="H84:H91" si="13">G84*0.095</f>
        <v>0</v>
      </c>
      <c r="I84" s="127">
        <f t="shared" ref="I84:I91" si="14">G84+H84</f>
        <v>0</v>
      </c>
      <c r="J84" s="127" t="s">
        <v>7</v>
      </c>
    </row>
    <row r="85" spans="1:10" s="82" customFormat="1" ht="15" customHeight="1" x14ac:dyDescent="0.2">
      <c r="A85" s="84">
        <v>3</v>
      </c>
      <c r="B85" s="85" t="s">
        <v>244</v>
      </c>
      <c r="C85" s="112">
        <v>200</v>
      </c>
      <c r="D85" s="112" t="s">
        <v>1</v>
      </c>
      <c r="E85" s="112" t="s">
        <v>7</v>
      </c>
      <c r="F85" s="179"/>
      <c r="G85" s="127">
        <f t="shared" si="12"/>
        <v>0</v>
      </c>
      <c r="H85" s="127">
        <f t="shared" si="13"/>
        <v>0</v>
      </c>
      <c r="I85" s="127">
        <f t="shared" si="14"/>
        <v>0</v>
      </c>
      <c r="J85" s="127" t="s">
        <v>7</v>
      </c>
    </row>
    <row r="86" spans="1:10" s="82" customFormat="1" ht="15" customHeight="1" x14ac:dyDescent="0.2">
      <c r="A86" s="84">
        <v>4</v>
      </c>
      <c r="B86" s="85" t="s">
        <v>245</v>
      </c>
      <c r="C86" s="112">
        <v>200</v>
      </c>
      <c r="D86" s="112" t="s">
        <v>1</v>
      </c>
      <c r="E86" s="112" t="s">
        <v>7</v>
      </c>
      <c r="F86" s="179"/>
      <c r="G86" s="127">
        <f t="shared" si="12"/>
        <v>0</v>
      </c>
      <c r="H86" s="127">
        <f t="shared" si="13"/>
        <v>0</v>
      </c>
      <c r="I86" s="127">
        <f t="shared" si="14"/>
        <v>0</v>
      </c>
      <c r="J86" s="127" t="s">
        <v>7</v>
      </c>
    </row>
    <row r="87" spans="1:10" s="82" customFormat="1" ht="15" customHeight="1" x14ac:dyDescent="0.2">
      <c r="A87" s="84">
        <v>5</v>
      </c>
      <c r="B87" s="85" t="s">
        <v>246</v>
      </c>
      <c r="C87" s="112">
        <v>500</v>
      </c>
      <c r="D87" s="112" t="s">
        <v>1</v>
      </c>
      <c r="E87" s="112" t="s">
        <v>7</v>
      </c>
      <c r="F87" s="179"/>
      <c r="G87" s="127">
        <f t="shared" si="12"/>
        <v>0</v>
      </c>
      <c r="H87" s="127">
        <f t="shared" si="13"/>
        <v>0</v>
      </c>
      <c r="I87" s="127">
        <f t="shared" si="14"/>
        <v>0</v>
      </c>
      <c r="J87" s="127" t="s">
        <v>7</v>
      </c>
    </row>
    <row r="88" spans="1:10" s="82" customFormat="1" ht="15" customHeight="1" x14ac:dyDescent="0.2">
      <c r="A88" s="84">
        <v>6</v>
      </c>
      <c r="B88" s="85" t="s">
        <v>247</v>
      </c>
      <c r="C88" s="112">
        <v>100</v>
      </c>
      <c r="D88" s="112" t="s">
        <v>1</v>
      </c>
      <c r="E88" s="112" t="s">
        <v>7</v>
      </c>
      <c r="F88" s="179"/>
      <c r="G88" s="127">
        <f t="shared" si="12"/>
        <v>0</v>
      </c>
      <c r="H88" s="127">
        <f t="shared" si="13"/>
        <v>0</v>
      </c>
      <c r="I88" s="127">
        <f t="shared" si="14"/>
        <v>0</v>
      </c>
      <c r="J88" s="127" t="s">
        <v>7</v>
      </c>
    </row>
    <row r="89" spans="1:10" s="82" customFormat="1" ht="15" customHeight="1" x14ac:dyDescent="0.2">
      <c r="A89" s="84">
        <v>7</v>
      </c>
      <c r="B89" s="85" t="s">
        <v>248</v>
      </c>
      <c r="C89" s="112">
        <v>300</v>
      </c>
      <c r="D89" s="112" t="s">
        <v>1</v>
      </c>
      <c r="E89" s="112" t="s">
        <v>7</v>
      </c>
      <c r="F89" s="179"/>
      <c r="G89" s="127">
        <f t="shared" si="12"/>
        <v>0</v>
      </c>
      <c r="H89" s="127">
        <f t="shared" si="13"/>
        <v>0</v>
      </c>
      <c r="I89" s="127">
        <f t="shared" si="14"/>
        <v>0</v>
      </c>
      <c r="J89" s="127" t="s">
        <v>7</v>
      </c>
    </row>
    <row r="90" spans="1:10" s="82" customFormat="1" ht="15" customHeight="1" x14ac:dyDescent="0.2">
      <c r="A90" s="84">
        <v>8</v>
      </c>
      <c r="B90" s="85" t="s">
        <v>249</v>
      </c>
      <c r="C90" s="112">
        <v>200</v>
      </c>
      <c r="D90" s="112" t="s">
        <v>1</v>
      </c>
      <c r="E90" s="112" t="s">
        <v>7</v>
      </c>
      <c r="F90" s="179"/>
      <c r="G90" s="127">
        <f t="shared" si="12"/>
        <v>0</v>
      </c>
      <c r="H90" s="127">
        <f t="shared" si="13"/>
        <v>0</v>
      </c>
      <c r="I90" s="127">
        <f t="shared" si="14"/>
        <v>0</v>
      </c>
      <c r="J90" s="127" t="s">
        <v>7</v>
      </c>
    </row>
    <row r="91" spans="1:10" s="82" customFormat="1" ht="15" customHeight="1" x14ac:dyDescent="0.2">
      <c r="A91" s="84">
        <v>9</v>
      </c>
      <c r="B91" s="85" t="s">
        <v>250</v>
      </c>
      <c r="C91" s="112">
        <v>300</v>
      </c>
      <c r="D91" s="112" t="s">
        <v>1</v>
      </c>
      <c r="E91" s="112" t="s">
        <v>7</v>
      </c>
      <c r="F91" s="179"/>
      <c r="G91" s="127">
        <f t="shared" si="12"/>
        <v>0</v>
      </c>
      <c r="H91" s="127">
        <f t="shared" si="13"/>
        <v>0</v>
      </c>
      <c r="I91" s="127">
        <f t="shared" si="14"/>
        <v>0</v>
      </c>
      <c r="J91" s="127" t="s">
        <v>7</v>
      </c>
    </row>
    <row r="92" spans="1:10" s="82" customFormat="1" ht="15" customHeight="1" x14ac:dyDescent="0.2">
      <c r="A92" s="85"/>
      <c r="B92" s="57" t="s">
        <v>506</v>
      </c>
      <c r="C92" s="112" t="s">
        <v>7</v>
      </c>
      <c r="D92" s="112" t="s">
        <v>7</v>
      </c>
      <c r="E92" s="112" t="s">
        <v>7</v>
      </c>
      <c r="F92" s="126" t="s">
        <v>7</v>
      </c>
      <c r="G92" s="58">
        <f>SUM(G83:G91)</f>
        <v>0</v>
      </c>
      <c r="H92" s="58">
        <f t="shared" ref="H92:I92" si="15">SUM(H83:H91)</f>
        <v>0</v>
      </c>
      <c r="I92" s="58">
        <f t="shared" si="15"/>
        <v>0</v>
      </c>
      <c r="J92" s="58" t="s">
        <v>7</v>
      </c>
    </row>
    <row r="93" spans="1:10" s="82" customFormat="1" ht="15" customHeight="1" x14ac:dyDescent="0.2">
      <c r="A93" s="96"/>
      <c r="B93" s="96"/>
      <c r="C93" s="128"/>
      <c r="D93" s="128"/>
      <c r="E93" s="128"/>
      <c r="F93" s="129"/>
      <c r="G93" s="130"/>
      <c r="H93" s="130"/>
      <c r="I93" s="130"/>
      <c r="J93" s="131"/>
    </row>
    <row r="94" spans="1:10" s="93" customFormat="1" ht="15" customHeight="1" x14ac:dyDescent="0.2">
      <c r="A94" s="260" t="s">
        <v>43</v>
      </c>
      <c r="B94" s="260"/>
      <c r="C94" s="260"/>
      <c r="D94" s="260"/>
      <c r="E94" s="260"/>
      <c r="F94" s="260"/>
      <c r="G94" s="260"/>
      <c r="H94" s="260"/>
      <c r="I94" s="260"/>
      <c r="J94" s="260"/>
    </row>
    <row r="95" spans="1:10" s="93" customFormat="1" ht="23.25" customHeight="1" x14ac:dyDescent="0.2">
      <c r="A95" s="231" t="s">
        <v>106</v>
      </c>
      <c r="B95" s="232"/>
      <c r="C95" s="232"/>
      <c r="D95" s="232"/>
      <c r="E95" s="232"/>
      <c r="F95" s="232"/>
      <c r="G95" s="232"/>
      <c r="H95" s="232"/>
      <c r="I95" s="232"/>
      <c r="J95" s="232"/>
    </row>
    <row r="96" spans="1:10" s="237" customFormat="1" ht="12.75" customHeight="1" x14ac:dyDescent="0.25">
      <c r="A96" s="231" t="s">
        <v>126</v>
      </c>
    </row>
    <row r="97" spans="1:10" s="69" customFormat="1" ht="22.5" customHeight="1" x14ac:dyDescent="0.25">
      <c r="A97" s="261" t="s">
        <v>577</v>
      </c>
      <c r="B97" s="261"/>
      <c r="C97" s="261"/>
      <c r="D97" s="261"/>
      <c r="E97" s="261"/>
      <c r="F97" s="261"/>
      <c r="G97" s="261"/>
      <c r="H97" s="261"/>
      <c r="I97" s="261"/>
      <c r="J97" s="261"/>
    </row>
    <row r="98" spans="1:10" s="69" customFormat="1" ht="27.75" customHeight="1" x14ac:dyDescent="0.25">
      <c r="A98" s="226" t="s">
        <v>504</v>
      </c>
      <c r="B98" s="226"/>
      <c r="C98" s="226"/>
      <c r="D98" s="226"/>
      <c r="E98" s="226"/>
      <c r="F98" s="226"/>
      <c r="G98" s="226"/>
      <c r="H98" s="226"/>
      <c r="I98" s="226"/>
      <c r="J98" s="226"/>
    </row>
    <row r="99" spans="1:10" s="241" customFormat="1" ht="15" customHeight="1" x14ac:dyDescent="0.25">
      <c r="A99" s="228" t="s">
        <v>471</v>
      </c>
    </row>
    <row r="100" spans="1:10" s="241" customFormat="1" ht="15" customHeight="1" x14ac:dyDescent="0.25">
      <c r="A100" s="228" t="s">
        <v>502</v>
      </c>
    </row>
    <row r="101" spans="1:10" s="99" customFormat="1" ht="24.75" customHeight="1" x14ac:dyDescent="0.25">
      <c r="A101" s="226" t="s">
        <v>503</v>
      </c>
      <c r="B101" s="227"/>
      <c r="C101" s="227"/>
      <c r="D101" s="227"/>
      <c r="E101" s="227"/>
      <c r="F101" s="227"/>
      <c r="G101" s="227"/>
      <c r="H101" s="227"/>
      <c r="I101" s="227"/>
      <c r="J101" s="227"/>
    </row>
    <row r="102" spans="1:10" s="75" customFormat="1" ht="62.25" customHeight="1" x14ac:dyDescent="0.25">
      <c r="A102" s="225" t="s">
        <v>578</v>
      </c>
      <c r="B102" s="225"/>
      <c r="C102" s="225"/>
      <c r="D102" s="225"/>
      <c r="E102" s="225"/>
      <c r="F102" s="225"/>
      <c r="G102" s="225"/>
      <c r="H102" s="225"/>
      <c r="I102" s="225"/>
      <c r="J102" s="225"/>
    </row>
    <row r="103" spans="1:10" s="75" customFormat="1" ht="20.25" customHeight="1" x14ac:dyDescent="0.25">
      <c r="A103" s="110"/>
      <c r="B103" s="110"/>
      <c r="C103" s="110"/>
      <c r="D103" s="110"/>
      <c r="E103" s="110"/>
      <c r="F103" s="110"/>
      <c r="G103" s="110"/>
      <c r="H103" s="110"/>
      <c r="I103" s="110"/>
      <c r="J103" s="110"/>
    </row>
    <row r="104" spans="1:10" s="93" customFormat="1" ht="20.25" customHeight="1" x14ac:dyDescent="0.2">
      <c r="A104" s="93" t="s">
        <v>131</v>
      </c>
      <c r="B104" s="70"/>
      <c r="C104" s="61"/>
    </row>
    <row r="105" spans="1:10" s="93" customFormat="1" ht="20.25" customHeight="1" x14ac:dyDescent="0.2">
      <c r="B105" s="70"/>
      <c r="C105" s="61"/>
    </row>
    <row r="106" spans="1:10" s="63" customFormat="1" ht="12.75" x14ac:dyDescent="0.2">
      <c r="A106" s="63" t="s">
        <v>65</v>
      </c>
      <c r="B106" s="64"/>
      <c r="C106" s="65"/>
      <c r="E106" s="63" t="s">
        <v>8</v>
      </c>
      <c r="I106" s="63" t="s">
        <v>2</v>
      </c>
    </row>
    <row r="107" spans="1:10" s="69" customFormat="1" ht="25.5" customHeight="1" x14ac:dyDescent="0.25">
      <c r="A107" s="226"/>
      <c r="B107" s="226"/>
      <c r="C107" s="226"/>
      <c r="D107" s="226"/>
      <c r="E107" s="226"/>
      <c r="F107" s="226"/>
      <c r="G107" s="226"/>
      <c r="H107" s="226"/>
      <c r="I107" s="226"/>
      <c r="J107" s="226"/>
    </row>
    <row r="108" spans="1:10" s="69" customFormat="1" ht="25.5" customHeight="1" x14ac:dyDescent="0.25">
      <c r="A108" s="226"/>
      <c r="B108" s="226"/>
      <c r="C108" s="226"/>
      <c r="D108" s="226"/>
      <c r="E108" s="226"/>
      <c r="F108" s="226"/>
      <c r="G108" s="226"/>
      <c r="H108" s="226"/>
      <c r="I108" s="226"/>
      <c r="J108" s="226"/>
    </row>
    <row r="109" spans="1:10" s="62" customFormat="1" ht="20.25" customHeight="1" x14ac:dyDescent="0.2">
      <c r="B109" s="70"/>
      <c r="C109" s="61"/>
    </row>
    <row r="110" spans="1:10" s="63" customFormat="1" ht="12.75" x14ac:dyDescent="0.2">
      <c r="B110" s="64"/>
      <c r="C110" s="65"/>
    </row>
  </sheetData>
  <sortState ref="B93:B123">
    <sortCondition ref="B92"/>
  </sortState>
  <mergeCells count="18">
    <mergeCell ref="A94:J94"/>
    <mergeCell ref="A95:J95"/>
    <mergeCell ref="A96:XFD96"/>
    <mergeCell ref="A97:J97"/>
    <mergeCell ref="A68:J68"/>
    <mergeCell ref="A108:J108"/>
    <mergeCell ref="A107:J107"/>
    <mergeCell ref="A101:J101"/>
    <mergeCell ref="A102:J102"/>
    <mergeCell ref="A98:J98"/>
    <mergeCell ref="A100:XFD100"/>
    <mergeCell ref="A99:XFD99"/>
    <mergeCell ref="A72:J72"/>
    <mergeCell ref="A82:J82"/>
    <mergeCell ref="A1:E1"/>
    <mergeCell ref="F1:J1"/>
    <mergeCell ref="A2:J2"/>
    <mergeCell ref="A6:J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7:J66">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01"/>
  <sheetViews>
    <sheetView view="pageBreakPreview" zoomScaleNormal="110" zoomScaleSheetLayoutView="100" workbookViewId="0">
      <pane ySplit="5" topLeftCell="A6" activePane="bottomLeft" state="frozen"/>
      <selection activeCell="A83" sqref="A83:K83"/>
      <selection pane="bottomLeft" activeCell="B21" sqref="B21"/>
    </sheetView>
  </sheetViews>
  <sheetFormatPr defaultColWidth="9.28515625" defaultRowHeight="15" x14ac:dyDescent="0.25"/>
  <cols>
    <col min="1" max="1" width="3.42578125" style="2" customWidth="1"/>
    <col min="2" max="2" width="37.7109375" style="2" customWidth="1"/>
    <col min="3" max="3" width="6.7109375" style="2" customWidth="1"/>
    <col min="4" max="4" width="4.5703125" style="2" customWidth="1"/>
    <col min="5" max="5" width="19.85546875" style="2" customWidth="1"/>
    <col min="6" max="9" width="11" style="2" customWidth="1"/>
    <col min="10" max="10" width="11" style="35" customWidth="1"/>
    <col min="11" max="16384" width="9.28515625" style="2"/>
  </cols>
  <sheetData>
    <row r="1" spans="1:10" s="35" customFormat="1" x14ac:dyDescent="0.25">
      <c r="A1" s="234" t="s">
        <v>128</v>
      </c>
      <c r="B1" s="234"/>
      <c r="C1" s="234"/>
      <c r="D1" s="234"/>
      <c r="E1" s="234"/>
      <c r="F1" s="234" t="s">
        <v>219</v>
      </c>
      <c r="G1" s="234"/>
      <c r="H1" s="234"/>
      <c r="I1" s="234"/>
    </row>
    <row r="2" spans="1:10" s="19" customFormat="1" ht="17.25" customHeight="1" x14ac:dyDescent="0.3">
      <c r="A2" s="233" t="s">
        <v>505</v>
      </c>
      <c r="B2" s="233"/>
      <c r="C2" s="233"/>
      <c r="D2" s="233"/>
      <c r="E2" s="233"/>
      <c r="F2" s="233"/>
      <c r="G2" s="233"/>
      <c r="H2" s="233"/>
      <c r="I2" s="233"/>
      <c r="J2" s="233"/>
    </row>
    <row r="3" spans="1:10" s="6" customFormat="1" ht="9" customHeight="1" x14ac:dyDescent="0.15">
      <c r="B3" s="11"/>
      <c r="C3" s="11"/>
      <c r="J3" s="36"/>
    </row>
    <row r="4" spans="1:10" s="7" customFormat="1" ht="50.1" customHeight="1" x14ac:dyDescent="0.15">
      <c r="A4" s="100" t="s">
        <v>3</v>
      </c>
      <c r="B4" s="100" t="s">
        <v>4</v>
      </c>
      <c r="C4" s="101" t="s">
        <v>5</v>
      </c>
      <c r="D4" s="101" t="s">
        <v>44</v>
      </c>
      <c r="E4" s="73" t="s">
        <v>6</v>
      </c>
      <c r="F4" s="73" t="s">
        <v>37</v>
      </c>
      <c r="G4" s="73" t="s">
        <v>514</v>
      </c>
      <c r="H4" s="73" t="s">
        <v>64</v>
      </c>
      <c r="I4" s="73" t="s">
        <v>41</v>
      </c>
      <c r="J4" s="73" t="s">
        <v>105</v>
      </c>
    </row>
    <row r="5" spans="1:10" s="7" customFormat="1" ht="11.25" x14ac:dyDescent="0.15">
      <c r="A5" s="100">
        <v>1</v>
      </c>
      <c r="B5" s="100">
        <v>2</v>
      </c>
      <c r="C5" s="101">
        <v>3</v>
      </c>
      <c r="D5" s="101">
        <v>4</v>
      </c>
      <c r="E5" s="101">
        <v>5</v>
      </c>
      <c r="F5" s="101">
        <v>6</v>
      </c>
      <c r="G5" s="73" t="s">
        <v>39</v>
      </c>
      <c r="H5" s="101" t="s">
        <v>40</v>
      </c>
      <c r="I5" s="73" t="s">
        <v>42</v>
      </c>
      <c r="J5" s="101">
        <v>10</v>
      </c>
    </row>
    <row r="6" spans="1:10" s="8" customFormat="1" ht="15" customHeight="1" x14ac:dyDescent="0.2">
      <c r="A6" s="253" t="s">
        <v>561</v>
      </c>
      <c r="B6" s="254"/>
      <c r="C6" s="254"/>
      <c r="D6" s="254"/>
      <c r="E6" s="254"/>
      <c r="F6" s="254"/>
      <c r="G6" s="254"/>
      <c r="H6" s="254"/>
      <c r="I6" s="254"/>
      <c r="J6" s="254"/>
    </row>
    <row r="7" spans="1:10" s="8" customFormat="1" ht="21.75" customHeight="1" x14ac:dyDescent="0.2">
      <c r="A7" s="84">
        <v>1</v>
      </c>
      <c r="B7" s="68" t="s">
        <v>266</v>
      </c>
      <c r="C7" s="84">
        <v>1600</v>
      </c>
      <c r="D7" s="84" t="s">
        <v>137</v>
      </c>
      <c r="E7" s="87"/>
      <c r="F7" s="145"/>
      <c r="G7" s="89">
        <f>C7*ROUND(F7,4)</f>
        <v>0</v>
      </c>
      <c r="H7" s="89">
        <f t="shared" ref="H7:H25" si="0">G7*0.095</f>
        <v>0</v>
      </c>
      <c r="I7" s="89">
        <f t="shared" ref="I7:I25" si="1">G7+H7</f>
        <v>0</v>
      </c>
      <c r="J7" s="113"/>
    </row>
    <row r="8" spans="1:10" s="8" customFormat="1" ht="25.5" customHeight="1" x14ac:dyDescent="0.2">
      <c r="A8" s="84">
        <v>2</v>
      </c>
      <c r="B8" s="68" t="s">
        <v>180</v>
      </c>
      <c r="C8" s="84">
        <v>300</v>
      </c>
      <c r="D8" s="84" t="s">
        <v>137</v>
      </c>
      <c r="E8" s="87"/>
      <c r="F8" s="145"/>
      <c r="G8" s="89">
        <f t="shared" ref="G8:G25" si="2">C8*ROUND(F8,4)</f>
        <v>0</v>
      </c>
      <c r="H8" s="89">
        <f t="shared" si="0"/>
        <v>0</v>
      </c>
      <c r="I8" s="89">
        <f t="shared" si="1"/>
        <v>0</v>
      </c>
      <c r="J8" s="113"/>
    </row>
    <row r="9" spans="1:10" s="82" customFormat="1" ht="26.25" customHeight="1" x14ac:dyDescent="0.2">
      <c r="A9" s="84">
        <v>3</v>
      </c>
      <c r="B9" s="68" t="s">
        <v>181</v>
      </c>
      <c r="C9" s="84">
        <v>600</v>
      </c>
      <c r="D9" s="84" t="s">
        <v>137</v>
      </c>
      <c r="E9" s="87"/>
      <c r="F9" s="145"/>
      <c r="G9" s="89">
        <f t="shared" si="2"/>
        <v>0</v>
      </c>
      <c r="H9" s="89">
        <f t="shared" si="0"/>
        <v>0</v>
      </c>
      <c r="I9" s="89">
        <f t="shared" si="1"/>
        <v>0</v>
      </c>
      <c r="J9" s="113"/>
    </row>
    <row r="10" spans="1:10" s="82" customFormat="1" ht="24.75" customHeight="1" x14ac:dyDescent="0.2">
      <c r="A10" s="84">
        <v>4</v>
      </c>
      <c r="B10" s="68" t="s">
        <v>182</v>
      </c>
      <c r="C10" s="84">
        <v>200</v>
      </c>
      <c r="D10" s="84" t="s">
        <v>137</v>
      </c>
      <c r="E10" s="87"/>
      <c r="F10" s="145"/>
      <c r="G10" s="89">
        <f t="shared" si="2"/>
        <v>0</v>
      </c>
      <c r="H10" s="89">
        <f t="shared" si="0"/>
        <v>0</v>
      </c>
      <c r="I10" s="89">
        <f t="shared" si="1"/>
        <v>0</v>
      </c>
      <c r="J10" s="113"/>
    </row>
    <row r="11" spans="1:10" s="82" customFormat="1" ht="20.25" customHeight="1" x14ac:dyDescent="0.2">
      <c r="A11" s="84">
        <v>5</v>
      </c>
      <c r="B11" s="68" t="s">
        <v>183</v>
      </c>
      <c r="C11" s="84">
        <v>300</v>
      </c>
      <c r="D11" s="84" t="s">
        <v>137</v>
      </c>
      <c r="E11" s="87"/>
      <c r="F11" s="145"/>
      <c r="G11" s="89">
        <f t="shared" si="2"/>
        <v>0</v>
      </c>
      <c r="H11" s="89">
        <f t="shared" si="0"/>
        <v>0</v>
      </c>
      <c r="I11" s="89">
        <f t="shared" si="1"/>
        <v>0</v>
      </c>
      <c r="J11" s="113"/>
    </row>
    <row r="12" spans="1:10" s="82" customFormat="1" ht="27.75" customHeight="1" x14ac:dyDescent="0.2">
      <c r="A12" s="206">
        <v>6</v>
      </c>
      <c r="B12" s="207" t="s">
        <v>591</v>
      </c>
      <c r="C12" s="206">
        <v>60</v>
      </c>
      <c r="D12" s="206" t="s">
        <v>109</v>
      </c>
      <c r="E12" s="208"/>
      <c r="F12" s="209"/>
      <c r="G12" s="210">
        <f t="shared" si="2"/>
        <v>0</v>
      </c>
      <c r="H12" s="210">
        <f t="shared" si="0"/>
        <v>0</v>
      </c>
      <c r="I12" s="210">
        <f t="shared" si="1"/>
        <v>0</v>
      </c>
      <c r="J12" s="211"/>
    </row>
    <row r="13" spans="1:10" s="82" customFormat="1" ht="28.5" customHeight="1" x14ac:dyDescent="0.2">
      <c r="A13" s="84">
        <v>7</v>
      </c>
      <c r="B13" s="68" t="s">
        <v>133</v>
      </c>
      <c r="C13" s="84">
        <v>240</v>
      </c>
      <c r="D13" s="84" t="s">
        <v>137</v>
      </c>
      <c r="E13" s="87"/>
      <c r="F13" s="145"/>
      <c r="G13" s="89">
        <f t="shared" si="2"/>
        <v>0</v>
      </c>
      <c r="H13" s="89">
        <f t="shared" si="0"/>
        <v>0</v>
      </c>
      <c r="I13" s="89">
        <f t="shared" si="1"/>
        <v>0</v>
      </c>
      <c r="J13" s="113"/>
    </row>
    <row r="14" spans="1:10" s="82" customFormat="1" ht="27.75" customHeight="1" x14ac:dyDescent="0.2">
      <c r="A14" s="84">
        <v>8</v>
      </c>
      <c r="B14" s="68" t="s">
        <v>184</v>
      </c>
      <c r="C14" s="84">
        <v>12</v>
      </c>
      <c r="D14" s="84" t="s">
        <v>109</v>
      </c>
      <c r="E14" s="87"/>
      <c r="F14" s="145"/>
      <c r="G14" s="89">
        <f t="shared" si="2"/>
        <v>0</v>
      </c>
      <c r="H14" s="89">
        <f t="shared" si="0"/>
        <v>0</v>
      </c>
      <c r="I14" s="89">
        <f t="shared" si="1"/>
        <v>0</v>
      </c>
      <c r="J14" s="113"/>
    </row>
    <row r="15" spans="1:10" s="8" customFormat="1" ht="27" customHeight="1" x14ac:dyDescent="0.2">
      <c r="A15" s="84">
        <v>9</v>
      </c>
      <c r="B15" s="68" t="s">
        <v>134</v>
      </c>
      <c r="C15" s="84">
        <v>36</v>
      </c>
      <c r="D15" s="84" t="s">
        <v>109</v>
      </c>
      <c r="E15" s="87"/>
      <c r="F15" s="145"/>
      <c r="G15" s="89">
        <f t="shared" si="2"/>
        <v>0</v>
      </c>
      <c r="H15" s="89">
        <f t="shared" si="0"/>
        <v>0</v>
      </c>
      <c r="I15" s="89">
        <f t="shared" si="1"/>
        <v>0</v>
      </c>
      <c r="J15" s="113"/>
    </row>
    <row r="16" spans="1:10" s="8" customFormat="1" ht="28.5" customHeight="1" x14ac:dyDescent="0.2">
      <c r="A16" s="84">
        <v>10</v>
      </c>
      <c r="B16" s="68" t="s">
        <v>135</v>
      </c>
      <c r="C16" s="84">
        <v>150</v>
      </c>
      <c r="D16" s="84" t="s">
        <v>109</v>
      </c>
      <c r="E16" s="87"/>
      <c r="F16" s="145"/>
      <c r="G16" s="89">
        <f t="shared" si="2"/>
        <v>0</v>
      </c>
      <c r="H16" s="89">
        <f t="shared" si="0"/>
        <v>0</v>
      </c>
      <c r="I16" s="89">
        <f t="shared" si="1"/>
        <v>0</v>
      </c>
      <c r="J16" s="113"/>
    </row>
    <row r="17" spans="1:10" s="8" customFormat="1" ht="28.5" customHeight="1" x14ac:dyDescent="0.2">
      <c r="A17" s="84">
        <v>11</v>
      </c>
      <c r="B17" s="68" t="s">
        <v>136</v>
      </c>
      <c r="C17" s="84">
        <v>150</v>
      </c>
      <c r="D17" s="84" t="s">
        <v>109</v>
      </c>
      <c r="E17" s="87"/>
      <c r="F17" s="145"/>
      <c r="G17" s="89">
        <f t="shared" si="2"/>
        <v>0</v>
      </c>
      <c r="H17" s="89">
        <f t="shared" si="0"/>
        <v>0</v>
      </c>
      <c r="I17" s="89">
        <f t="shared" si="1"/>
        <v>0</v>
      </c>
      <c r="J17" s="113"/>
    </row>
    <row r="18" spans="1:10" s="82" customFormat="1" ht="36.75" customHeight="1" x14ac:dyDescent="0.2">
      <c r="A18" s="206">
        <v>12</v>
      </c>
      <c r="B18" s="207" t="s">
        <v>584</v>
      </c>
      <c r="C18" s="206">
        <v>120</v>
      </c>
      <c r="D18" s="206" t="s">
        <v>109</v>
      </c>
      <c r="E18" s="208"/>
      <c r="F18" s="209"/>
      <c r="G18" s="210">
        <f t="shared" si="2"/>
        <v>0</v>
      </c>
      <c r="H18" s="210">
        <f t="shared" si="0"/>
        <v>0</v>
      </c>
      <c r="I18" s="210">
        <f t="shared" si="1"/>
        <v>0</v>
      </c>
      <c r="J18" s="211"/>
    </row>
    <row r="19" spans="1:10" s="82" customFormat="1" ht="37.5" customHeight="1" x14ac:dyDescent="0.2">
      <c r="A19" s="84">
        <v>13</v>
      </c>
      <c r="B19" s="68" t="s">
        <v>423</v>
      </c>
      <c r="C19" s="84">
        <v>20</v>
      </c>
      <c r="D19" s="84" t="s">
        <v>109</v>
      </c>
      <c r="E19" s="87"/>
      <c r="F19" s="145"/>
      <c r="G19" s="89">
        <f t="shared" si="2"/>
        <v>0</v>
      </c>
      <c r="H19" s="89">
        <f t="shared" si="0"/>
        <v>0</v>
      </c>
      <c r="I19" s="89">
        <f t="shared" si="1"/>
        <v>0</v>
      </c>
      <c r="J19" s="113"/>
    </row>
    <row r="20" spans="1:10" s="82" customFormat="1" ht="39.75" customHeight="1" x14ac:dyDescent="0.2">
      <c r="A20" s="84">
        <v>14</v>
      </c>
      <c r="B20" s="68" t="s">
        <v>422</v>
      </c>
      <c r="C20" s="84">
        <v>20</v>
      </c>
      <c r="D20" s="84" t="s">
        <v>109</v>
      </c>
      <c r="E20" s="87"/>
      <c r="F20" s="145"/>
      <c r="G20" s="89">
        <f t="shared" si="2"/>
        <v>0</v>
      </c>
      <c r="H20" s="89">
        <f t="shared" si="0"/>
        <v>0</v>
      </c>
      <c r="I20" s="89">
        <f t="shared" si="1"/>
        <v>0</v>
      </c>
      <c r="J20" s="113"/>
    </row>
    <row r="21" spans="1:10" s="82" customFormat="1" ht="36" customHeight="1" x14ac:dyDescent="0.2">
      <c r="A21" s="84">
        <v>15</v>
      </c>
      <c r="B21" s="68" t="s">
        <v>424</v>
      </c>
      <c r="C21" s="84">
        <v>20</v>
      </c>
      <c r="D21" s="84" t="s">
        <v>109</v>
      </c>
      <c r="E21" s="87"/>
      <c r="F21" s="145"/>
      <c r="G21" s="89">
        <f t="shared" si="2"/>
        <v>0</v>
      </c>
      <c r="H21" s="89">
        <f t="shared" si="0"/>
        <v>0</v>
      </c>
      <c r="I21" s="89">
        <f t="shared" si="1"/>
        <v>0</v>
      </c>
      <c r="J21" s="113"/>
    </row>
    <row r="22" spans="1:10" s="82" customFormat="1" ht="39.75" customHeight="1" x14ac:dyDescent="0.2">
      <c r="A22" s="84">
        <v>16</v>
      </c>
      <c r="B22" s="68" t="s">
        <v>426</v>
      </c>
      <c r="C22" s="84">
        <v>20</v>
      </c>
      <c r="D22" s="84" t="s">
        <v>109</v>
      </c>
      <c r="E22" s="87"/>
      <c r="F22" s="145"/>
      <c r="G22" s="89">
        <f t="shared" si="2"/>
        <v>0</v>
      </c>
      <c r="H22" s="89">
        <f t="shared" si="0"/>
        <v>0</v>
      </c>
      <c r="I22" s="89">
        <f t="shared" si="1"/>
        <v>0</v>
      </c>
      <c r="J22" s="113"/>
    </row>
    <row r="23" spans="1:10" s="82" customFormat="1" ht="39.75" customHeight="1" x14ac:dyDescent="0.2">
      <c r="A23" s="84">
        <v>17</v>
      </c>
      <c r="B23" s="68" t="s">
        <v>425</v>
      </c>
      <c r="C23" s="84">
        <v>20</v>
      </c>
      <c r="D23" s="84" t="s">
        <v>109</v>
      </c>
      <c r="E23" s="87"/>
      <c r="F23" s="145"/>
      <c r="G23" s="89">
        <f t="shared" si="2"/>
        <v>0</v>
      </c>
      <c r="H23" s="89">
        <f t="shared" si="0"/>
        <v>0</v>
      </c>
      <c r="I23" s="89">
        <f t="shared" si="1"/>
        <v>0</v>
      </c>
      <c r="J23" s="113"/>
    </row>
    <row r="24" spans="1:10" s="82" customFormat="1" ht="25.5" customHeight="1" x14ac:dyDescent="0.2">
      <c r="A24" s="84">
        <v>18</v>
      </c>
      <c r="B24" s="135" t="s">
        <v>427</v>
      </c>
      <c r="C24" s="84">
        <v>20</v>
      </c>
      <c r="D24" s="84" t="s">
        <v>109</v>
      </c>
      <c r="E24" s="87"/>
      <c r="F24" s="145"/>
      <c r="G24" s="89">
        <f t="shared" si="2"/>
        <v>0</v>
      </c>
      <c r="H24" s="89">
        <f t="shared" si="0"/>
        <v>0</v>
      </c>
      <c r="I24" s="89">
        <f t="shared" si="1"/>
        <v>0</v>
      </c>
      <c r="J24" s="113"/>
    </row>
    <row r="25" spans="1:10" s="8" customFormat="1" ht="23.25" customHeight="1" x14ac:dyDescent="0.2">
      <c r="A25" s="84">
        <v>19</v>
      </c>
      <c r="B25" s="135" t="s">
        <v>428</v>
      </c>
      <c r="C25" s="84">
        <v>20</v>
      </c>
      <c r="D25" s="84" t="s">
        <v>109</v>
      </c>
      <c r="E25" s="87"/>
      <c r="F25" s="145"/>
      <c r="G25" s="89">
        <f t="shared" si="2"/>
        <v>0</v>
      </c>
      <c r="H25" s="89">
        <f t="shared" si="0"/>
        <v>0</v>
      </c>
      <c r="I25" s="89">
        <f t="shared" si="1"/>
        <v>0</v>
      </c>
      <c r="J25" s="113"/>
    </row>
    <row r="26" spans="1:10" s="8" customFormat="1" ht="20.100000000000001" customHeight="1" x14ac:dyDescent="0.2">
      <c r="A26" s="85"/>
      <c r="B26" s="57" t="s">
        <v>509</v>
      </c>
      <c r="C26" s="90" t="s">
        <v>7</v>
      </c>
      <c r="D26" s="90" t="s">
        <v>7</v>
      </c>
      <c r="E26" s="90" t="s">
        <v>7</v>
      </c>
      <c r="F26" s="81" t="s">
        <v>7</v>
      </c>
      <c r="G26" s="58">
        <f>SUM(G7:G25)</f>
        <v>0</v>
      </c>
      <c r="H26" s="58">
        <f t="shared" ref="H26:I26" si="3">SUM(H7:H25)</f>
        <v>0</v>
      </c>
      <c r="I26" s="58">
        <f t="shared" si="3"/>
        <v>0</v>
      </c>
      <c r="J26" s="180">
        <f>SUM(J7:J25)</f>
        <v>0</v>
      </c>
    </row>
    <row r="27" spans="1:10" s="7" customFormat="1" ht="15" customHeight="1" x14ac:dyDescent="0.15">
      <c r="A27" s="12"/>
      <c r="B27" s="13"/>
      <c r="C27" s="14"/>
      <c r="D27" s="14"/>
      <c r="E27" s="14"/>
      <c r="F27" s="15"/>
      <c r="J27" s="116"/>
    </row>
    <row r="28" spans="1:10" s="83" customFormat="1" ht="12.95" customHeight="1" x14ac:dyDescent="0.2">
      <c r="A28" s="33" t="s">
        <v>62</v>
      </c>
      <c r="B28" s="34"/>
      <c r="C28" s="31"/>
      <c r="D28" s="32"/>
      <c r="E28" s="34"/>
      <c r="F28" s="34"/>
      <c r="G28" s="34"/>
      <c r="H28" s="34"/>
      <c r="I28" s="34"/>
      <c r="J28" s="116"/>
    </row>
    <row r="29" spans="1:10" s="83" customFormat="1" ht="29.1" customHeight="1" x14ac:dyDescent="0.2">
      <c r="A29" s="265" t="s">
        <v>579</v>
      </c>
      <c r="B29" s="265"/>
      <c r="C29" s="265"/>
      <c r="D29" s="265"/>
      <c r="E29" s="265"/>
      <c r="F29" s="265"/>
      <c r="G29" s="265"/>
      <c r="H29" s="265"/>
      <c r="I29" s="265"/>
      <c r="J29" s="116"/>
    </row>
    <row r="30" spans="1:10" s="39" customFormat="1" ht="17.100000000000001" customHeight="1" x14ac:dyDescent="0.2">
      <c r="A30" s="38" t="s">
        <v>507</v>
      </c>
      <c r="B30" s="38"/>
      <c r="C30" s="38"/>
      <c r="D30" s="38"/>
      <c r="E30" s="38"/>
      <c r="F30" s="38"/>
      <c r="G30" s="38"/>
      <c r="H30" s="38"/>
      <c r="I30" s="38"/>
      <c r="J30" s="116"/>
    </row>
    <row r="31" spans="1:10" s="93" customFormat="1" ht="15" customHeight="1" x14ac:dyDescent="0.2">
      <c r="A31" s="229" t="s">
        <v>43</v>
      </c>
      <c r="B31" s="229"/>
      <c r="C31" s="229"/>
      <c r="D31" s="229"/>
      <c r="E31" s="229"/>
      <c r="F31" s="229"/>
      <c r="G31" s="229"/>
      <c r="H31" s="229"/>
      <c r="I31" s="229"/>
      <c r="J31" s="229"/>
    </row>
    <row r="32" spans="1:10" s="147" customFormat="1" ht="23.25" customHeight="1" x14ac:dyDescent="0.2">
      <c r="A32" s="231" t="s">
        <v>106</v>
      </c>
      <c r="B32" s="231"/>
      <c r="C32" s="231"/>
      <c r="D32" s="231"/>
      <c r="E32" s="231"/>
      <c r="F32" s="231"/>
      <c r="G32" s="231"/>
      <c r="H32" s="231"/>
      <c r="I32" s="231"/>
      <c r="J32" s="231"/>
    </row>
    <row r="33" spans="1:10" s="264" customFormat="1" ht="12.75" customHeight="1" x14ac:dyDescent="0.25">
      <c r="A33" s="231" t="s">
        <v>126</v>
      </c>
    </row>
    <row r="34" spans="1:10" s="158" customFormat="1" ht="12.75" customHeight="1" x14ac:dyDescent="0.25">
      <c r="A34" s="226" t="s">
        <v>107</v>
      </c>
      <c r="B34" s="226"/>
      <c r="C34" s="226"/>
      <c r="D34" s="226"/>
      <c r="E34" s="226"/>
      <c r="F34" s="226"/>
      <c r="G34" s="226"/>
      <c r="H34" s="226"/>
      <c r="I34" s="226"/>
      <c r="J34" s="226"/>
    </row>
    <row r="35" spans="1:10" s="158" customFormat="1" ht="29.25" customHeight="1" x14ac:dyDescent="0.25">
      <c r="A35" s="226" t="s">
        <v>477</v>
      </c>
      <c r="B35" s="226"/>
      <c r="C35" s="226"/>
      <c r="D35" s="226"/>
      <c r="E35" s="226"/>
      <c r="F35" s="226"/>
      <c r="G35" s="226"/>
      <c r="H35" s="226"/>
      <c r="I35" s="226"/>
      <c r="J35" s="226"/>
    </row>
    <row r="36" spans="1:10" s="252" customFormat="1" ht="15" customHeight="1" x14ac:dyDescent="0.25">
      <c r="A36" s="226" t="s">
        <v>478</v>
      </c>
    </row>
    <row r="37" spans="1:10" s="252" customFormat="1" ht="15" customHeight="1" x14ac:dyDescent="0.25">
      <c r="A37" s="226" t="s">
        <v>479</v>
      </c>
    </row>
    <row r="38" spans="1:10" s="151" customFormat="1" x14ac:dyDescent="0.25">
      <c r="A38" s="226" t="s">
        <v>480</v>
      </c>
      <c r="B38" s="227"/>
      <c r="C38" s="227"/>
      <c r="D38" s="227"/>
      <c r="E38" s="227"/>
      <c r="F38" s="227"/>
      <c r="G38" s="227"/>
      <c r="H38" s="227"/>
      <c r="I38" s="227"/>
      <c r="J38" s="227"/>
    </row>
    <row r="39" spans="1:10" s="151" customFormat="1" ht="43.5" customHeight="1" x14ac:dyDescent="0.25">
      <c r="A39" s="226" t="s">
        <v>510</v>
      </c>
      <c r="B39" s="226"/>
      <c r="C39" s="226"/>
      <c r="D39" s="226"/>
      <c r="E39" s="226"/>
      <c r="F39" s="226"/>
      <c r="G39" s="226"/>
      <c r="H39" s="226"/>
      <c r="I39" s="226"/>
      <c r="J39" s="226"/>
    </row>
    <row r="40" spans="1:10" s="151" customFormat="1" x14ac:dyDescent="0.25">
      <c r="A40" s="141"/>
      <c r="B40" s="141"/>
      <c r="C40" s="141"/>
      <c r="D40" s="141"/>
      <c r="E40" s="141"/>
      <c r="F40" s="141"/>
      <c r="G40" s="141"/>
      <c r="H40" s="141"/>
      <c r="I40" s="141"/>
      <c r="J40" s="141"/>
    </row>
    <row r="41" spans="1:10" s="147" customFormat="1" ht="12.75" x14ac:dyDescent="0.2">
      <c r="A41" s="263" t="s">
        <v>131</v>
      </c>
      <c r="B41" s="263"/>
      <c r="C41" s="263"/>
      <c r="D41" s="263"/>
      <c r="E41" s="263"/>
      <c r="F41" s="263"/>
      <c r="G41" s="263"/>
      <c r="H41" s="263"/>
      <c r="I41" s="263"/>
      <c r="J41" s="263"/>
    </row>
    <row r="42" spans="1:10" s="63" customFormat="1" ht="12.75" x14ac:dyDescent="0.2">
      <c r="A42" s="63" t="s">
        <v>65</v>
      </c>
      <c r="B42" s="64"/>
      <c r="C42" s="65"/>
      <c r="E42" s="63" t="s">
        <v>8</v>
      </c>
      <c r="I42" s="63" t="s">
        <v>2</v>
      </c>
      <c r="J42" s="118"/>
    </row>
    <row r="43" spans="1:10" s="63" customFormat="1" ht="13.5" x14ac:dyDescent="0.2">
      <c r="B43" s="64"/>
      <c r="C43" s="65"/>
      <c r="J43" s="116"/>
    </row>
    <row r="44" spans="1:10" x14ac:dyDescent="0.25">
      <c r="J44" s="116"/>
    </row>
    <row r="45" spans="1:10" x14ac:dyDescent="0.25">
      <c r="J45" s="116"/>
    </row>
    <row r="46" spans="1:10" x14ac:dyDescent="0.25">
      <c r="J46" s="116"/>
    </row>
    <row r="47" spans="1:10" x14ac:dyDescent="0.25">
      <c r="J47" s="116"/>
    </row>
    <row r="48" spans="1:10" x14ac:dyDescent="0.25">
      <c r="J48" s="116"/>
    </row>
    <row r="49" spans="10:10" x14ac:dyDescent="0.25">
      <c r="J49" s="116"/>
    </row>
    <row r="50" spans="10:10" x14ac:dyDescent="0.25">
      <c r="J50" s="116"/>
    </row>
    <row r="51" spans="10:10" x14ac:dyDescent="0.25">
      <c r="J51" s="116"/>
    </row>
    <row r="52" spans="10:10" x14ac:dyDescent="0.25">
      <c r="J52" s="116"/>
    </row>
    <row r="53" spans="10:10" x14ac:dyDescent="0.25">
      <c r="J53" s="116"/>
    </row>
    <row r="54" spans="10:10" x14ac:dyDescent="0.25">
      <c r="J54" s="117"/>
    </row>
    <row r="55" spans="10:10" x14ac:dyDescent="0.25">
      <c r="J55" s="119"/>
    </row>
    <row r="56" spans="10:10" x14ac:dyDescent="0.25">
      <c r="J56" s="116"/>
    </row>
    <row r="57" spans="10:10" x14ac:dyDescent="0.25">
      <c r="J57" s="117"/>
    </row>
    <row r="58" spans="10:10" x14ac:dyDescent="0.25">
      <c r="J58" s="119"/>
    </row>
    <row r="59" spans="10:10" x14ac:dyDescent="0.25">
      <c r="J59" s="116"/>
    </row>
    <row r="60" spans="10:10" x14ac:dyDescent="0.25">
      <c r="J60" s="116"/>
    </row>
    <row r="61" spans="10:10" x14ac:dyDescent="0.25">
      <c r="J61" s="116"/>
    </row>
    <row r="62" spans="10:10" x14ac:dyDescent="0.25">
      <c r="J62" s="116"/>
    </row>
    <row r="63" spans="10:10" x14ac:dyDescent="0.25">
      <c r="J63" s="117"/>
    </row>
    <row r="64" spans="10:10" x14ac:dyDescent="0.25">
      <c r="J64" s="119"/>
    </row>
    <row r="65" spans="10:10" x14ac:dyDescent="0.25">
      <c r="J65" s="120"/>
    </row>
    <row r="66" spans="10:10" x14ac:dyDescent="0.25">
      <c r="J66" s="120"/>
    </row>
    <row r="67" spans="10:10" x14ac:dyDescent="0.25">
      <c r="J67" s="117"/>
    </row>
    <row r="68" spans="10:10" x14ac:dyDescent="0.25">
      <c r="J68" s="119"/>
    </row>
    <row r="69" spans="10:10" x14ac:dyDescent="0.25">
      <c r="J69" s="116"/>
    </row>
    <row r="70" spans="10:10" x14ac:dyDescent="0.25">
      <c r="J70" s="116"/>
    </row>
    <row r="71" spans="10:10" x14ac:dyDescent="0.25">
      <c r="J71" s="116"/>
    </row>
    <row r="72" spans="10:10" x14ac:dyDescent="0.25">
      <c r="J72" s="116"/>
    </row>
    <row r="73" spans="10:10" x14ac:dyDescent="0.25">
      <c r="J73" s="116"/>
    </row>
    <row r="74" spans="10:10" x14ac:dyDescent="0.25">
      <c r="J74" s="116"/>
    </row>
    <row r="75" spans="10:10" x14ac:dyDescent="0.25">
      <c r="J75" s="116"/>
    </row>
    <row r="76" spans="10:10" x14ac:dyDescent="0.25">
      <c r="J76" s="117"/>
    </row>
    <row r="77" spans="10:10" x14ac:dyDescent="0.25">
      <c r="J77" s="119"/>
    </row>
    <row r="78" spans="10:10" x14ac:dyDescent="0.25">
      <c r="J78" s="116"/>
    </row>
    <row r="79" spans="10:10" x14ac:dyDescent="0.25">
      <c r="J79" s="116"/>
    </row>
    <row r="80" spans="10:10" x14ac:dyDescent="0.25">
      <c r="J80" s="116"/>
    </row>
    <row r="81" spans="10:10" x14ac:dyDescent="0.25">
      <c r="J81" s="116"/>
    </row>
    <row r="82" spans="10:10" x14ac:dyDescent="0.25">
      <c r="J82" s="116"/>
    </row>
    <row r="83" spans="10:10" x14ac:dyDescent="0.25">
      <c r="J83" s="116"/>
    </row>
    <row r="84" spans="10:10" x14ac:dyDescent="0.25">
      <c r="J84" s="116"/>
    </row>
    <row r="85" spans="10:10" x14ac:dyDescent="0.25">
      <c r="J85" s="116"/>
    </row>
    <row r="86" spans="10:10" x14ac:dyDescent="0.25">
      <c r="J86" s="117"/>
    </row>
    <row r="87" spans="10:10" x14ac:dyDescent="0.25">
      <c r="J87" s="121"/>
    </row>
    <row r="88" spans="10:10" x14ac:dyDescent="0.25">
      <c r="J88" s="119"/>
    </row>
    <row r="89" spans="10:10" x14ac:dyDescent="0.25">
      <c r="J89" s="2"/>
    </row>
    <row r="90" spans="10:10" x14ac:dyDescent="0.25">
      <c r="J90" s="2"/>
    </row>
    <row r="91" spans="10:10" x14ac:dyDescent="0.25">
      <c r="J91" s="2"/>
    </row>
    <row r="92" spans="10:10" x14ac:dyDescent="0.25">
      <c r="J92" s="2"/>
    </row>
    <row r="93" spans="10:10" x14ac:dyDescent="0.25">
      <c r="J93" s="2"/>
    </row>
    <row r="94" spans="10:10" x14ac:dyDescent="0.25">
      <c r="J94" s="2"/>
    </row>
    <row r="95" spans="10:10" x14ac:dyDescent="0.25">
      <c r="J95" s="2"/>
    </row>
    <row r="96" spans="10:10" x14ac:dyDescent="0.25">
      <c r="J96" s="2"/>
    </row>
    <row r="97" spans="10:10" x14ac:dyDescent="0.25">
      <c r="J97" s="115"/>
    </row>
    <row r="98" spans="10:10" x14ac:dyDescent="0.25">
      <c r="J98" s="93"/>
    </row>
    <row r="99" spans="10:10" x14ac:dyDescent="0.25">
      <c r="J99" s="93"/>
    </row>
    <row r="100" spans="10:10" x14ac:dyDescent="0.25">
      <c r="J100" s="63"/>
    </row>
    <row r="101" spans="10:10" x14ac:dyDescent="0.25">
      <c r="J101" s="63"/>
    </row>
  </sheetData>
  <mergeCells count="15">
    <mergeCell ref="A31:J31"/>
    <mergeCell ref="A32:J32"/>
    <mergeCell ref="A29:I29"/>
    <mergeCell ref="A1:E1"/>
    <mergeCell ref="F1:I1"/>
    <mergeCell ref="A6:J6"/>
    <mergeCell ref="A2:J2"/>
    <mergeCell ref="A38:J38"/>
    <mergeCell ref="A39:J39"/>
    <mergeCell ref="A41:J41"/>
    <mergeCell ref="A33:XFD33"/>
    <mergeCell ref="A34:J34"/>
    <mergeCell ref="A35:J35"/>
    <mergeCell ref="A36:XFD36"/>
    <mergeCell ref="A37:XFD37"/>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78:J85 J43:J53 J56 J59:J62 J69:J75 J7:J25 J27:J30">
      <formula1>1</formula1>
    </dataValidation>
    <dataValidation operator="equal" allowBlank="1" showInputMessage="1" showErrorMessage="1" error="V celico vnesete vrednost &quot;1&quot; za živila, ki jih ponujate v shemi kakovosti. Če ta zahteva ni izpolnjena, NE vnašate ničesar." sqref="J65:J66 J26"/>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5"/>
  <sheetViews>
    <sheetView tabSelected="1" view="pageBreakPreview" zoomScaleNormal="120" zoomScaleSheetLayoutView="100" workbookViewId="0">
      <pane ySplit="4" topLeftCell="A5" activePane="bottomLeft" state="frozen"/>
      <selection activeCell="A83" sqref="A83:K83"/>
      <selection pane="bottomLeft" activeCell="A16" sqref="A16:J16"/>
    </sheetView>
  </sheetViews>
  <sheetFormatPr defaultColWidth="9.28515625" defaultRowHeight="15" x14ac:dyDescent="0.25"/>
  <cols>
    <col min="1" max="1" width="4.5703125" style="2" customWidth="1"/>
    <col min="2" max="2" width="38.28515625" style="2" customWidth="1"/>
    <col min="3" max="3" width="7" style="2" customWidth="1"/>
    <col min="4" max="4" width="5.28515625" style="2" customWidth="1"/>
    <col min="5" max="5" width="19.28515625" style="2" customWidth="1"/>
    <col min="6" max="7" width="10.5703125" style="2" customWidth="1"/>
    <col min="8" max="8" width="12" style="2" customWidth="1"/>
    <col min="9" max="9" width="10.5703125" style="2" customWidth="1"/>
    <col min="10" max="10" width="10.5703125" style="35" customWidth="1"/>
    <col min="11" max="16384" width="9.28515625" style="2"/>
  </cols>
  <sheetData>
    <row r="1" spans="1:10" s="35" customFormat="1" x14ac:dyDescent="0.25">
      <c r="A1" s="234" t="s">
        <v>128</v>
      </c>
      <c r="B1" s="234"/>
      <c r="C1" s="234"/>
      <c r="D1" s="234"/>
      <c r="E1" s="234"/>
      <c r="F1" s="234" t="s">
        <v>219</v>
      </c>
      <c r="G1" s="234"/>
      <c r="H1" s="234"/>
      <c r="I1" s="234"/>
      <c r="J1" s="234"/>
    </row>
    <row r="2" spans="1:10" s="18" customFormat="1" ht="18" customHeight="1" x14ac:dyDescent="0.3">
      <c r="A2" s="233" t="s">
        <v>508</v>
      </c>
      <c r="B2" s="233"/>
      <c r="C2" s="233"/>
      <c r="D2" s="233"/>
      <c r="E2" s="233"/>
      <c r="F2" s="233"/>
      <c r="G2" s="233"/>
      <c r="H2" s="233"/>
      <c r="I2" s="233"/>
      <c r="J2" s="233"/>
    </row>
    <row r="3" spans="1:10" s="7" customFormat="1" ht="51" customHeight="1" x14ac:dyDescent="0.15">
      <c r="A3" s="100" t="s">
        <v>3</v>
      </c>
      <c r="B3" s="100" t="s">
        <v>4</v>
      </c>
      <c r="C3" s="101" t="s">
        <v>5</v>
      </c>
      <c r="D3" s="101" t="s">
        <v>44</v>
      </c>
      <c r="E3" s="73" t="s">
        <v>6</v>
      </c>
      <c r="F3" s="73" t="s">
        <v>37</v>
      </c>
      <c r="G3" s="73" t="s">
        <v>514</v>
      </c>
      <c r="H3" s="73" t="s">
        <v>64</v>
      </c>
      <c r="I3" s="73" t="s">
        <v>41</v>
      </c>
      <c r="J3" s="73" t="s">
        <v>105</v>
      </c>
    </row>
    <row r="4" spans="1:10" s="7" customFormat="1" ht="12.75" customHeight="1" x14ac:dyDescent="0.15">
      <c r="A4" s="100">
        <v>1</v>
      </c>
      <c r="B4" s="100">
        <v>2</v>
      </c>
      <c r="C4" s="101">
        <v>3</v>
      </c>
      <c r="D4" s="101">
        <v>4</v>
      </c>
      <c r="E4" s="101">
        <v>5</v>
      </c>
      <c r="F4" s="101">
        <v>6</v>
      </c>
      <c r="G4" s="73" t="s">
        <v>39</v>
      </c>
      <c r="H4" s="101" t="s">
        <v>40</v>
      </c>
      <c r="I4" s="73" t="s">
        <v>42</v>
      </c>
      <c r="J4" s="101">
        <v>10</v>
      </c>
    </row>
    <row r="5" spans="1:10" s="82" customFormat="1" ht="17.25" customHeight="1" x14ac:dyDescent="0.2">
      <c r="A5" s="253" t="s">
        <v>562</v>
      </c>
      <c r="B5" s="254"/>
      <c r="C5" s="254"/>
      <c r="D5" s="254"/>
      <c r="E5" s="254"/>
      <c r="F5" s="254"/>
      <c r="G5" s="254"/>
      <c r="H5" s="254"/>
      <c r="I5" s="254"/>
      <c r="J5" s="255"/>
    </row>
    <row r="6" spans="1:10" s="82" customFormat="1" ht="20.25" customHeight="1" x14ac:dyDescent="0.2">
      <c r="A6" s="84">
        <v>1</v>
      </c>
      <c r="B6" s="85" t="s">
        <v>224</v>
      </c>
      <c r="C6" s="86">
        <v>400</v>
      </c>
      <c r="D6" s="84" t="s">
        <v>1</v>
      </c>
      <c r="E6" s="87"/>
      <c r="F6" s="145"/>
      <c r="G6" s="89">
        <f>C6*ROUND(F6,4)</f>
        <v>0</v>
      </c>
      <c r="H6" s="89">
        <f t="shared" ref="H6:H19" si="0">G6*0.095</f>
        <v>0</v>
      </c>
      <c r="I6" s="89">
        <f t="shared" ref="I6:I19" si="1">G6+H6</f>
        <v>0</v>
      </c>
      <c r="J6" s="113"/>
    </row>
    <row r="7" spans="1:10" s="56" customFormat="1" ht="20.25" customHeight="1" x14ac:dyDescent="0.2">
      <c r="A7" s="84">
        <v>2</v>
      </c>
      <c r="B7" s="66" t="s">
        <v>429</v>
      </c>
      <c r="C7" s="136">
        <v>200</v>
      </c>
      <c r="D7" s="137" t="s">
        <v>1</v>
      </c>
      <c r="E7" s="87"/>
      <c r="F7" s="145"/>
      <c r="G7" s="89">
        <f t="shared" ref="G7:G19" si="2">C7*ROUND(F7,4)</f>
        <v>0</v>
      </c>
      <c r="H7" s="89">
        <f t="shared" si="0"/>
        <v>0</v>
      </c>
      <c r="I7" s="89">
        <f t="shared" si="1"/>
        <v>0</v>
      </c>
      <c r="J7" s="113"/>
    </row>
    <row r="8" spans="1:10" s="56" customFormat="1" ht="20.25" customHeight="1" x14ac:dyDescent="0.2">
      <c r="A8" s="84">
        <v>3</v>
      </c>
      <c r="B8" s="85" t="s">
        <v>351</v>
      </c>
      <c r="C8" s="86">
        <v>100</v>
      </c>
      <c r="D8" s="84" t="s">
        <v>1</v>
      </c>
      <c r="E8" s="87"/>
      <c r="F8" s="145"/>
      <c r="G8" s="89">
        <f t="shared" si="2"/>
        <v>0</v>
      </c>
      <c r="H8" s="89">
        <f t="shared" si="0"/>
        <v>0</v>
      </c>
      <c r="I8" s="89">
        <f t="shared" si="1"/>
        <v>0</v>
      </c>
      <c r="J8" s="113"/>
    </row>
    <row r="9" spans="1:10" s="56" customFormat="1" ht="20.25" customHeight="1" x14ac:dyDescent="0.2">
      <c r="A9" s="206">
        <v>4</v>
      </c>
      <c r="B9" s="218" t="s">
        <v>586</v>
      </c>
      <c r="C9" s="219">
        <v>100</v>
      </c>
      <c r="D9" s="206" t="s">
        <v>1</v>
      </c>
      <c r="E9" s="208"/>
      <c r="F9" s="209"/>
      <c r="G9" s="210">
        <f t="shared" si="2"/>
        <v>0</v>
      </c>
      <c r="H9" s="210">
        <f t="shared" si="0"/>
        <v>0</v>
      </c>
      <c r="I9" s="210">
        <f t="shared" si="1"/>
        <v>0</v>
      </c>
      <c r="J9" s="211"/>
    </row>
    <row r="10" spans="1:10" s="82" customFormat="1" ht="20.25" customHeight="1" x14ac:dyDescent="0.2">
      <c r="A10" s="206">
        <v>5</v>
      </c>
      <c r="B10" s="220" t="s">
        <v>587</v>
      </c>
      <c r="C10" s="221">
        <v>320</v>
      </c>
      <c r="D10" s="222" t="s">
        <v>1</v>
      </c>
      <c r="E10" s="208"/>
      <c r="F10" s="209"/>
      <c r="G10" s="210">
        <f t="shared" si="2"/>
        <v>0</v>
      </c>
      <c r="H10" s="210">
        <f t="shared" si="0"/>
        <v>0</v>
      </c>
      <c r="I10" s="210">
        <f t="shared" si="1"/>
        <v>0</v>
      </c>
      <c r="J10" s="211"/>
    </row>
    <row r="11" spans="1:10" s="82" customFormat="1" ht="20.25" customHeight="1" x14ac:dyDescent="0.2">
      <c r="A11" s="84">
        <v>6</v>
      </c>
      <c r="B11" s="85" t="s">
        <v>352</v>
      </c>
      <c r="C11" s="86">
        <v>100</v>
      </c>
      <c r="D11" s="84" t="s">
        <v>1</v>
      </c>
      <c r="E11" s="87"/>
      <c r="F11" s="145"/>
      <c r="G11" s="89">
        <f t="shared" si="2"/>
        <v>0</v>
      </c>
      <c r="H11" s="89">
        <f t="shared" si="0"/>
        <v>0</v>
      </c>
      <c r="I11" s="89">
        <f t="shared" si="1"/>
        <v>0</v>
      </c>
      <c r="J11" s="113"/>
    </row>
    <row r="12" spans="1:10" s="82" customFormat="1" ht="20.25" customHeight="1" x14ac:dyDescent="0.2">
      <c r="A12" s="84">
        <v>7</v>
      </c>
      <c r="B12" s="85" t="s">
        <v>190</v>
      </c>
      <c r="C12" s="86">
        <v>340</v>
      </c>
      <c r="D12" s="84" t="s">
        <v>1</v>
      </c>
      <c r="E12" s="87"/>
      <c r="F12" s="145"/>
      <c r="G12" s="89">
        <f t="shared" si="2"/>
        <v>0</v>
      </c>
      <c r="H12" s="89">
        <f t="shared" si="0"/>
        <v>0</v>
      </c>
      <c r="I12" s="89">
        <f t="shared" si="1"/>
        <v>0</v>
      </c>
      <c r="J12" s="113"/>
    </row>
    <row r="13" spans="1:10" s="82" customFormat="1" ht="20.25" customHeight="1" x14ac:dyDescent="0.2">
      <c r="A13" s="84">
        <v>8</v>
      </c>
      <c r="B13" s="85" t="s">
        <v>191</v>
      </c>
      <c r="C13" s="86">
        <v>50</v>
      </c>
      <c r="D13" s="84" t="s">
        <v>1</v>
      </c>
      <c r="E13" s="87"/>
      <c r="F13" s="145"/>
      <c r="G13" s="89">
        <f t="shared" si="2"/>
        <v>0</v>
      </c>
      <c r="H13" s="89">
        <f t="shared" si="0"/>
        <v>0</v>
      </c>
      <c r="I13" s="89">
        <f t="shared" si="1"/>
        <v>0</v>
      </c>
      <c r="J13" s="113"/>
    </row>
    <row r="14" spans="1:10" s="82" customFormat="1" ht="20.25" customHeight="1" x14ac:dyDescent="0.2">
      <c r="A14" s="84">
        <v>9</v>
      </c>
      <c r="B14" s="85" t="s">
        <v>192</v>
      </c>
      <c r="C14" s="86">
        <v>50</v>
      </c>
      <c r="D14" s="84" t="s">
        <v>1</v>
      </c>
      <c r="E14" s="87"/>
      <c r="F14" s="145"/>
      <c r="G14" s="89">
        <f t="shared" si="2"/>
        <v>0</v>
      </c>
      <c r="H14" s="89">
        <f t="shared" si="0"/>
        <v>0</v>
      </c>
      <c r="I14" s="89">
        <f t="shared" si="1"/>
        <v>0</v>
      </c>
      <c r="J14" s="113"/>
    </row>
    <row r="15" spans="1:10" s="82" customFormat="1" ht="20.25" customHeight="1" x14ac:dyDescent="0.2">
      <c r="A15" s="84">
        <v>10</v>
      </c>
      <c r="B15" s="107" t="s">
        <v>193</v>
      </c>
      <c r="C15" s="103">
        <v>50</v>
      </c>
      <c r="D15" s="108" t="s">
        <v>1</v>
      </c>
      <c r="E15" s="87"/>
      <c r="F15" s="145"/>
      <c r="G15" s="89">
        <f t="shared" si="2"/>
        <v>0</v>
      </c>
      <c r="H15" s="89">
        <f t="shared" si="0"/>
        <v>0</v>
      </c>
      <c r="I15" s="89">
        <f t="shared" si="1"/>
        <v>0</v>
      </c>
      <c r="J15" s="113"/>
    </row>
    <row r="16" spans="1:10" s="82" customFormat="1" ht="25.5" customHeight="1" x14ac:dyDescent="0.2">
      <c r="A16" s="206">
        <v>11</v>
      </c>
      <c r="B16" s="223" t="s">
        <v>588</v>
      </c>
      <c r="C16" s="221">
        <v>100</v>
      </c>
      <c r="D16" s="222" t="s">
        <v>1</v>
      </c>
      <c r="E16" s="208"/>
      <c r="F16" s="209"/>
      <c r="G16" s="210">
        <f t="shared" si="2"/>
        <v>0</v>
      </c>
      <c r="H16" s="210">
        <f t="shared" si="0"/>
        <v>0</v>
      </c>
      <c r="I16" s="210">
        <f t="shared" si="1"/>
        <v>0</v>
      </c>
      <c r="J16" s="211"/>
    </row>
    <row r="17" spans="1:10" s="82" customFormat="1" ht="27" customHeight="1" x14ac:dyDescent="0.2">
      <c r="A17" s="84">
        <v>12</v>
      </c>
      <c r="B17" s="92" t="s">
        <v>353</v>
      </c>
      <c r="C17" s="136">
        <v>200</v>
      </c>
      <c r="D17" s="137" t="s">
        <v>1</v>
      </c>
      <c r="E17" s="87"/>
      <c r="F17" s="145"/>
      <c r="G17" s="89">
        <f t="shared" si="2"/>
        <v>0</v>
      </c>
      <c r="H17" s="89">
        <f t="shared" si="0"/>
        <v>0</v>
      </c>
      <c r="I17" s="89">
        <f t="shared" si="1"/>
        <v>0</v>
      </c>
      <c r="J17" s="113"/>
    </row>
    <row r="18" spans="1:10" s="82" customFormat="1" ht="23.25" customHeight="1" x14ac:dyDescent="0.2">
      <c r="A18" s="84">
        <v>13</v>
      </c>
      <c r="B18" s="98" t="s">
        <v>225</v>
      </c>
      <c r="C18" s="86">
        <v>100</v>
      </c>
      <c r="D18" s="84" t="s">
        <v>1</v>
      </c>
      <c r="E18" s="87"/>
      <c r="F18" s="145"/>
      <c r="G18" s="89">
        <f t="shared" si="2"/>
        <v>0</v>
      </c>
      <c r="H18" s="89">
        <f t="shared" si="0"/>
        <v>0</v>
      </c>
      <c r="I18" s="89">
        <f t="shared" si="1"/>
        <v>0</v>
      </c>
      <c r="J18" s="113"/>
    </row>
    <row r="19" spans="1:10" s="8" customFormat="1" ht="30.75" customHeight="1" x14ac:dyDescent="0.2">
      <c r="A19" s="84">
        <v>14</v>
      </c>
      <c r="B19" s="98" t="s">
        <v>583</v>
      </c>
      <c r="C19" s="86">
        <v>500</v>
      </c>
      <c r="D19" s="84" t="s">
        <v>1</v>
      </c>
      <c r="E19" s="87"/>
      <c r="F19" s="145"/>
      <c r="G19" s="89">
        <f t="shared" si="2"/>
        <v>0</v>
      </c>
      <c r="H19" s="89">
        <f t="shared" si="0"/>
        <v>0</v>
      </c>
      <c r="I19" s="89">
        <f t="shared" si="1"/>
        <v>0</v>
      </c>
      <c r="J19" s="113"/>
    </row>
    <row r="20" spans="1:10" s="8" customFormat="1" ht="20.100000000000001" customHeight="1" x14ac:dyDescent="0.2">
      <c r="A20" s="85"/>
      <c r="B20" s="57" t="s">
        <v>511</v>
      </c>
      <c r="C20" s="90" t="s">
        <v>7</v>
      </c>
      <c r="D20" s="90" t="s">
        <v>7</v>
      </c>
      <c r="E20" s="90" t="s">
        <v>7</v>
      </c>
      <c r="F20" s="81" t="s">
        <v>7</v>
      </c>
      <c r="G20" s="58">
        <f>SUM(G6:G19)</f>
        <v>0</v>
      </c>
      <c r="H20" s="58">
        <f t="shared" ref="H20:I20" si="3">SUM(H6:H19)</f>
        <v>0</v>
      </c>
      <c r="I20" s="58">
        <f t="shared" si="3"/>
        <v>0</v>
      </c>
      <c r="J20" s="59">
        <f>SUM(J6:J19)</f>
        <v>0</v>
      </c>
    </row>
    <row r="21" spans="1:10" s="8" customFormat="1" ht="17.100000000000001" customHeight="1" x14ac:dyDescent="0.2">
      <c r="J21" s="56"/>
    </row>
    <row r="22" spans="1:10" s="93" customFormat="1" ht="15" customHeight="1" x14ac:dyDescent="0.2">
      <c r="A22" s="229" t="s">
        <v>43</v>
      </c>
      <c r="B22" s="229"/>
      <c r="C22" s="229"/>
      <c r="D22" s="229"/>
      <c r="E22" s="229"/>
      <c r="F22" s="229"/>
      <c r="G22" s="229"/>
      <c r="H22" s="229"/>
      <c r="I22" s="229"/>
      <c r="J22" s="229"/>
    </row>
    <row r="23" spans="1:10" s="147" customFormat="1" ht="23.25" customHeight="1" x14ac:dyDescent="0.2">
      <c r="A23" s="231" t="s">
        <v>106</v>
      </c>
      <c r="B23" s="231"/>
      <c r="C23" s="231"/>
      <c r="D23" s="231"/>
      <c r="E23" s="231"/>
      <c r="F23" s="231"/>
      <c r="G23" s="231"/>
      <c r="H23" s="231"/>
      <c r="I23" s="231"/>
      <c r="J23" s="231"/>
    </row>
    <row r="24" spans="1:10" s="264" customFormat="1" ht="12.75" customHeight="1" x14ac:dyDescent="0.25">
      <c r="A24" s="231" t="s">
        <v>126</v>
      </c>
    </row>
    <row r="25" spans="1:10" s="158" customFormat="1" ht="12.75" customHeight="1" x14ac:dyDescent="0.25">
      <c r="A25" s="226" t="s">
        <v>107</v>
      </c>
      <c r="B25" s="226"/>
      <c r="C25" s="226"/>
      <c r="D25" s="226"/>
      <c r="E25" s="226"/>
      <c r="F25" s="226"/>
      <c r="G25" s="226"/>
      <c r="H25" s="226"/>
      <c r="I25" s="226"/>
      <c r="J25" s="226"/>
    </row>
    <row r="26" spans="1:10" s="158" customFormat="1" ht="29.25" customHeight="1" x14ac:dyDescent="0.25">
      <c r="A26" s="226" t="s">
        <v>477</v>
      </c>
      <c r="B26" s="226"/>
      <c r="C26" s="226"/>
      <c r="D26" s="226"/>
      <c r="E26" s="226"/>
      <c r="F26" s="226"/>
      <c r="G26" s="226"/>
      <c r="H26" s="226"/>
      <c r="I26" s="226"/>
      <c r="J26" s="226"/>
    </row>
    <row r="27" spans="1:10" s="252" customFormat="1" ht="15" customHeight="1" x14ac:dyDescent="0.25">
      <c r="A27" s="226" t="s">
        <v>478</v>
      </c>
    </row>
    <row r="28" spans="1:10" s="252" customFormat="1" ht="15" customHeight="1" x14ac:dyDescent="0.25">
      <c r="A28" s="226" t="s">
        <v>479</v>
      </c>
    </row>
    <row r="29" spans="1:10" s="151" customFormat="1" x14ac:dyDescent="0.25">
      <c r="A29" s="226" t="s">
        <v>480</v>
      </c>
      <c r="B29" s="227"/>
      <c r="C29" s="227"/>
      <c r="D29" s="227"/>
      <c r="E29" s="227"/>
      <c r="F29" s="227"/>
      <c r="G29" s="227"/>
      <c r="H29" s="227"/>
      <c r="I29" s="227"/>
      <c r="J29" s="227"/>
    </row>
    <row r="30" spans="1:10" s="151" customFormat="1" ht="43.5" customHeight="1" x14ac:dyDescent="0.25">
      <c r="A30" s="226" t="s">
        <v>510</v>
      </c>
      <c r="B30" s="226"/>
      <c r="C30" s="226"/>
      <c r="D30" s="226"/>
      <c r="E30" s="226"/>
      <c r="F30" s="226"/>
      <c r="G30" s="226"/>
      <c r="H30" s="226"/>
      <c r="I30" s="226"/>
      <c r="J30" s="226"/>
    </row>
    <row r="31" spans="1:10" s="111" customFormat="1" ht="18" customHeight="1" x14ac:dyDescent="0.25">
      <c r="A31" s="110"/>
      <c r="B31" s="110"/>
      <c r="C31" s="110"/>
      <c r="D31" s="110"/>
      <c r="E31" s="110"/>
      <c r="F31" s="110"/>
      <c r="G31" s="110"/>
      <c r="H31" s="110"/>
      <c r="I31" s="110"/>
      <c r="J31" s="110"/>
    </row>
    <row r="32" spans="1:10" s="93" customFormat="1" ht="20.25" customHeight="1" x14ac:dyDescent="0.2">
      <c r="A32" s="93" t="s">
        <v>131</v>
      </c>
      <c r="B32" s="70"/>
      <c r="C32" s="61"/>
    </row>
    <row r="33" spans="1:9" s="93" customFormat="1" ht="20.25" customHeight="1" x14ac:dyDescent="0.2">
      <c r="B33" s="70"/>
      <c r="C33" s="61"/>
    </row>
    <row r="34" spans="1:9" s="63" customFormat="1" ht="12.75" x14ac:dyDescent="0.2">
      <c r="A34" s="63" t="s">
        <v>65</v>
      </c>
      <c r="B34" s="64"/>
      <c r="C34" s="65"/>
      <c r="E34" s="63" t="s">
        <v>8</v>
      </c>
      <c r="I34" s="63" t="s">
        <v>2</v>
      </c>
    </row>
    <row r="35" spans="1:9" s="63" customFormat="1" ht="12.75" x14ac:dyDescent="0.2">
      <c r="B35" s="64"/>
      <c r="C35" s="65"/>
    </row>
  </sheetData>
  <mergeCells count="13">
    <mergeCell ref="A1:E1"/>
    <mergeCell ref="F1:J1"/>
    <mergeCell ref="A2:J2"/>
    <mergeCell ref="A30:J30"/>
    <mergeCell ref="A24:XFD24"/>
    <mergeCell ref="A26:J26"/>
    <mergeCell ref="A22:J22"/>
    <mergeCell ref="A23:J23"/>
    <mergeCell ref="A29:J29"/>
    <mergeCell ref="A25:J25"/>
    <mergeCell ref="A27:XFD27"/>
    <mergeCell ref="A28:XFD28"/>
    <mergeCell ref="A5:J5"/>
  </mergeCells>
  <dataValidations xWindow="930" yWindow="583"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6:J19">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60"/>
  <sheetViews>
    <sheetView view="pageBreakPreview" topLeftCell="A19" zoomScale="130" zoomScaleNormal="130" zoomScaleSheetLayoutView="130" workbookViewId="0">
      <selection activeCell="B31" sqref="B31"/>
    </sheetView>
  </sheetViews>
  <sheetFormatPr defaultRowHeight="15" x14ac:dyDescent="0.25"/>
  <cols>
    <col min="1" max="1" width="5.140625" customWidth="1"/>
    <col min="2" max="2" width="40.85546875" customWidth="1"/>
    <col min="5" max="5" width="22.42578125" customWidth="1"/>
    <col min="9" max="9" width="11.28515625" customWidth="1"/>
    <col min="10" max="10" width="17.5703125" customWidth="1"/>
  </cols>
  <sheetData>
    <row r="1" spans="1:10" s="114" customFormat="1" x14ac:dyDescent="0.25">
      <c r="A1" s="152" t="s">
        <v>475</v>
      </c>
      <c r="D1" s="186"/>
    </row>
    <row r="2" spans="1:10" s="114" customFormat="1" x14ac:dyDescent="0.25">
      <c r="A2" s="34" t="s">
        <v>476</v>
      </c>
      <c r="B2" s="34"/>
      <c r="C2" s="183"/>
      <c r="D2" s="187"/>
      <c r="E2" s="34"/>
      <c r="F2" s="34"/>
      <c r="G2" s="34" t="s">
        <v>219</v>
      </c>
      <c r="H2" s="34"/>
      <c r="I2" s="34"/>
      <c r="J2" s="34"/>
    </row>
    <row r="3" spans="1:10" s="114" customFormat="1" x14ac:dyDescent="0.25">
      <c r="A3" s="35"/>
      <c r="B3" s="35"/>
      <c r="C3" s="35"/>
      <c r="D3" s="188"/>
      <c r="E3" s="35"/>
      <c r="F3" s="35"/>
      <c r="G3" s="35"/>
      <c r="H3" s="35"/>
      <c r="I3" s="35"/>
      <c r="J3" s="35"/>
    </row>
    <row r="4" spans="1:10" s="114" customFormat="1" ht="15" customHeight="1" x14ac:dyDescent="0.3">
      <c r="A4" s="249" t="s">
        <v>523</v>
      </c>
      <c r="B4" s="249"/>
      <c r="C4" s="249"/>
      <c r="D4" s="249"/>
      <c r="E4" s="249"/>
      <c r="F4" s="249"/>
      <c r="G4" s="249"/>
      <c r="H4" s="249"/>
      <c r="I4" s="249"/>
      <c r="J4" s="249"/>
    </row>
    <row r="5" spans="1:10" s="114" customFormat="1" ht="18.75" x14ac:dyDescent="0.3">
      <c r="A5" s="35"/>
      <c r="B5" s="153"/>
      <c r="C5" s="35"/>
      <c r="D5" s="188"/>
      <c r="E5" s="35"/>
      <c r="F5" s="35"/>
      <c r="G5" s="35"/>
      <c r="H5" s="35"/>
      <c r="I5" s="35"/>
      <c r="J5" s="35"/>
    </row>
    <row r="6" spans="1:10" s="114" customFormat="1" ht="63" customHeight="1" x14ac:dyDescent="0.25">
      <c r="A6" s="100" t="s">
        <v>3</v>
      </c>
      <c r="B6" s="100" t="s">
        <v>4</v>
      </c>
      <c r="C6" s="101" t="s">
        <v>5</v>
      </c>
      <c r="D6" s="101" t="s">
        <v>44</v>
      </c>
      <c r="E6" s="73" t="s">
        <v>6</v>
      </c>
      <c r="F6" s="73" t="s">
        <v>37</v>
      </c>
      <c r="G6" s="73" t="s">
        <v>38</v>
      </c>
      <c r="H6" s="73" t="s">
        <v>64</v>
      </c>
      <c r="I6" s="73" t="s">
        <v>41</v>
      </c>
      <c r="J6" s="73" t="s">
        <v>105</v>
      </c>
    </row>
    <row r="7" spans="1:10" s="114" customFormat="1" ht="22.5" x14ac:dyDescent="0.25">
      <c r="A7" s="100">
        <v>1</v>
      </c>
      <c r="B7" s="100">
        <v>2</v>
      </c>
      <c r="C7" s="101">
        <v>3</v>
      </c>
      <c r="D7" s="101">
        <v>4</v>
      </c>
      <c r="E7" s="101">
        <v>5</v>
      </c>
      <c r="F7" s="101">
        <v>6</v>
      </c>
      <c r="G7" s="73" t="s">
        <v>39</v>
      </c>
      <c r="H7" s="101" t="s">
        <v>40</v>
      </c>
      <c r="I7" s="73" t="s">
        <v>42</v>
      </c>
      <c r="J7" s="101">
        <v>10</v>
      </c>
    </row>
    <row r="8" spans="1:10" s="114" customFormat="1" ht="15.75" customHeight="1" x14ac:dyDescent="0.25">
      <c r="A8" s="266" t="s">
        <v>563</v>
      </c>
      <c r="B8" s="266"/>
      <c r="C8" s="266"/>
      <c r="D8" s="266"/>
      <c r="E8" s="266"/>
      <c r="F8" s="266"/>
      <c r="G8" s="266"/>
      <c r="H8" s="266"/>
      <c r="I8" s="266"/>
      <c r="J8" s="266"/>
    </row>
    <row r="9" spans="1:10" s="114" customFormat="1" ht="20.100000000000001" customHeight="1" x14ac:dyDescent="0.25">
      <c r="A9" s="154">
        <v>1</v>
      </c>
      <c r="B9" s="154" t="s">
        <v>97</v>
      </c>
      <c r="C9" s="155">
        <v>300</v>
      </c>
      <c r="D9" s="155" t="s">
        <v>1</v>
      </c>
      <c r="E9" s="159"/>
      <c r="F9" s="160"/>
      <c r="G9" s="161">
        <f>C9*ROUND(F9,4)</f>
        <v>0</v>
      </c>
      <c r="H9" s="161">
        <f>G9*0.095</f>
        <v>0</v>
      </c>
      <c r="I9" s="161">
        <f>G9+H9</f>
        <v>0</v>
      </c>
      <c r="J9" s="193"/>
    </row>
    <row r="10" spans="1:10" s="114" customFormat="1" ht="20.100000000000001" customHeight="1" x14ac:dyDescent="0.25">
      <c r="A10" s="154">
        <v>2</v>
      </c>
      <c r="B10" s="154" t="s">
        <v>98</v>
      </c>
      <c r="C10" s="155">
        <v>200</v>
      </c>
      <c r="D10" s="155" t="s">
        <v>1</v>
      </c>
      <c r="E10" s="159"/>
      <c r="F10" s="160"/>
      <c r="G10" s="161">
        <f t="shared" ref="G10:G25" si="0">C10*ROUND(F10,4)</f>
        <v>0</v>
      </c>
      <c r="H10" s="161">
        <f>G10*0.095</f>
        <v>0</v>
      </c>
      <c r="I10" s="161">
        <f>G10+H10</f>
        <v>0</v>
      </c>
      <c r="J10" s="193"/>
    </row>
    <row r="11" spans="1:10" s="114" customFormat="1" ht="20.100000000000001" customHeight="1" x14ac:dyDescent="0.25">
      <c r="A11" s="154">
        <v>3</v>
      </c>
      <c r="B11" s="154" t="s">
        <v>185</v>
      </c>
      <c r="C11" s="155">
        <v>30</v>
      </c>
      <c r="D11" s="155" t="s">
        <v>1</v>
      </c>
      <c r="E11" s="159"/>
      <c r="F11" s="160"/>
      <c r="G11" s="161">
        <f t="shared" si="0"/>
        <v>0</v>
      </c>
      <c r="H11" s="161">
        <f t="shared" ref="H11:H22" si="1">G11*0.095</f>
        <v>0</v>
      </c>
      <c r="I11" s="161">
        <f t="shared" ref="I11:I22" si="2">G11+H11</f>
        <v>0</v>
      </c>
      <c r="J11" s="193"/>
    </row>
    <row r="12" spans="1:10" s="114" customFormat="1" ht="20.100000000000001" customHeight="1" x14ac:dyDescent="0.25">
      <c r="A12" s="154">
        <v>4</v>
      </c>
      <c r="B12" s="154" t="s">
        <v>186</v>
      </c>
      <c r="C12" s="155">
        <v>10</v>
      </c>
      <c r="D12" s="155" t="s">
        <v>1</v>
      </c>
      <c r="E12" s="159"/>
      <c r="F12" s="160"/>
      <c r="G12" s="161">
        <f t="shared" si="0"/>
        <v>0</v>
      </c>
      <c r="H12" s="161">
        <f t="shared" si="1"/>
        <v>0</v>
      </c>
      <c r="I12" s="161">
        <f t="shared" si="2"/>
        <v>0</v>
      </c>
      <c r="J12" s="193"/>
    </row>
    <row r="13" spans="1:10" s="114" customFormat="1" ht="20.100000000000001" customHeight="1" x14ac:dyDescent="0.25">
      <c r="A13" s="154">
        <v>5</v>
      </c>
      <c r="B13" s="154" t="s">
        <v>187</v>
      </c>
      <c r="C13" s="155">
        <v>10</v>
      </c>
      <c r="D13" s="155" t="s">
        <v>1</v>
      </c>
      <c r="E13" s="159"/>
      <c r="F13" s="160"/>
      <c r="G13" s="161">
        <f t="shared" si="0"/>
        <v>0</v>
      </c>
      <c r="H13" s="161">
        <f t="shared" si="1"/>
        <v>0</v>
      </c>
      <c r="I13" s="161">
        <f t="shared" si="2"/>
        <v>0</v>
      </c>
      <c r="J13" s="193"/>
    </row>
    <row r="14" spans="1:10" s="114" customFormat="1" ht="20.100000000000001" customHeight="1" x14ac:dyDescent="0.25">
      <c r="A14" s="154">
        <v>6</v>
      </c>
      <c r="B14" s="154" t="s">
        <v>188</v>
      </c>
      <c r="C14" s="155">
        <v>10</v>
      </c>
      <c r="D14" s="155" t="s">
        <v>1</v>
      </c>
      <c r="E14" s="159"/>
      <c r="F14" s="160"/>
      <c r="G14" s="161">
        <f t="shared" si="0"/>
        <v>0</v>
      </c>
      <c r="H14" s="161">
        <f t="shared" si="1"/>
        <v>0</v>
      </c>
      <c r="I14" s="161">
        <f t="shared" si="2"/>
        <v>0</v>
      </c>
      <c r="J14" s="193"/>
    </row>
    <row r="15" spans="1:10" s="114" customFormat="1" ht="20.100000000000001" customHeight="1" x14ac:dyDescent="0.25">
      <c r="A15" s="154">
        <v>7</v>
      </c>
      <c r="B15" s="189" t="s">
        <v>431</v>
      </c>
      <c r="C15" s="155">
        <v>200</v>
      </c>
      <c r="D15" s="155" t="s">
        <v>1</v>
      </c>
      <c r="E15" s="191"/>
      <c r="F15" s="192"/>
      <c r="G15" s="161">
        <f t="shared" si="0"/>
        <v>0</v>
      </c>
      <c r="H15" s="161">
        <f t="shared" si="1"/>
        <v>0</v>
      </c>
      <c r="I15" s="161">
        <f t="shared" si="2"/>
        <v>0</v>
      </c>
      <c r="J15" s="193"/>
    </row>
    <row r="16" spans="1:10" s="114" customFormat="1" ht="20.100000000000001" customHeight="1" x14ac:dyDescent="0.25">
      <c r="A16" s="154">
        <v>8</v>
      </c>
      <c r="B16" s="154" t="s">
        <v>99</v>
      </c>
      <c r="C16" s="155">
        <v>100</v>
      </c>
      <c r="D16" s="155" t="s">
        <v>1</v>
      </c>
      <c r="E16" s="159"/>
      <c r="F16" s="160"/>
      <c r="G16" s="161">
        <f t="shared" si="0"/>
        <v>0</v>
      </c>
      <c r="H16" s="161">
        <f t="shared" si="1"/>
        <v>0</v>
      </c>
      <c r="I16" s="161">
        <f t="shared" si="2"/>
        <v>0</v>
      </c>
      <c r="J16" s="193"/>
    </row>
    <row r="17" spans="1:10" s="114" customFormat="1" ht="20.100000000000001" customHeight="1" x14ac:dyDescent="0.25">
      <c r="A17" s="154">
        <v>9</v>
      </c>
      <c r="B17" s="154" t="s">
        <v>67</v>
      </c>
      <c r="C17" s="155">
        <v>30</v>
      </c>
      <c r="D17" s="155" t="s">
        <v>1</v>
      </c>
      <c r="E17" s="159"/>
      <c r="F17" s="160"/>
      <c r="G17" s="161">
        <f t="shared" si="0"/>
        <v>0</v>
      </c>
      <c r="H17" s="161">
        <f t="shared" si="1"/>
        <v>0</v>
      </c>
      <c r="I17" s="161">
        <f t="shared" si="2"/>
        <v>0</v>
      </c>
      <c r="J17" s="193"/>
    </row>
    <row r="18" spans="1:10" s="114" customFormat="1" ht="20.100000000000001" customHeight="1" x14ac:dyDescent="0.25">
      <c r="A18" s="154">
        <v>10</v>
      </c>
      <c r="B18" s="154" t="s">
        <v>360</v>
      </c>
      <c r="C18" s="155">
        <v>40</v>
      </c>
      <c r="D18" s="155" t="s">
        <v>1</v>
      </c>
      <c r="E18" s="159"/>
      <c r="F18" s="160"/>
      <c r="G18" s="161">
        <f t="shared" si="0"/>
        <v>0</v>
      </c>
      <c r="H18" s="161">
        <f t="shared" si="1"/>
        <v>0</v>
      </c>
      <c r="I18" s="161">
        <f t="shared" si="2"/>
        <v>0</v>
      </c>
      <c r="J18" s="193"/>
    </row>
    <row r="19" spans="1:10" s="114" customFormat="1" ht="20.100000000000001" customHeight="1" x14ac:dyDescent="0.25">
      <c r="A19" s="154">
        <v>11</v>
      </c>
      <c r="B19" s="154" t="s">
        <v>430</v>
      </c>
      <c r="C19" s="155">
        <v>100</v>
      </c>
      <c r="D19" s="155" t="s">
        <v>1</v>
      </c>
      <c r="E19" s="159"/>
      <c r="F19" s="160"/>
      <c r="G19" s="161">
        <f t="shared" si="0"/>
        <v>0</v>
      </c>
      <c r="H19" s="161">
        <f t="shared" si="1"/>
        <v>0</v>
      </c>
      <c r="I19" s="161">
        <f t="shared" si="2"/>
        <v>0</v>
      </c>
      <c r="J19" s="193"/>
    </row>
    <row r="20" spans="1:10" s="114" customFormat="1" ht="25.5" customHeight="1" x14ac:dyDescent="0.25">
      <c r="A20" s="154">
        <v>12</v>
      </c>
      <c r="B20" s="154" t="s">
        <v>189</v>
      </c>
      <c r="C20" s="155">
        <v>300</v>
      </c>
      <c r="D20" s="155" t="s">
        <v>1</v>
      </c>
      <c r="E20" s="159"/>
      <c r="F20" s="160"/>
      <c r="G20" s="161">
        <f t="shared" si="0"/>
        <v>0</v>
      </c>
      <c r="H20" s="161">
        <f t="shared" si="1"/>
        <v>0</v>
      </c>
      <c r="I20" s="161">
        <f t="shared" si="2"/>
        <v>0</v>
      </c>
      <c r="J20" s="193"/>
    </row>
    <row r="21" spans="1:10" s="114" customFormat="1" ht="20.100000000000001" customHeight="1" x14ac:dyDescent="0.25">
      <c r="A21" s="154">
        <v>13</v>
      </c>
      <c r="B21" s="154" t="s">
        <v>432</v>
      </c>
      <c r="C21" s="155">
        <v>20</v>
      </c>
      <c r="D21" s="155" t="s">
        <v>1</v>
      </c>
      <c r="E21" s="159"/>
      <c r="F21" s="160"/>
      <c r="G21" s="161">
        <f t="shared" si="0"/>
        <v>0</v>
      </c>
      <c r="H21" s="161">
        <f t="shared" si="1"/>
        <v>0</v>
      </c>
      <c r="I21" s="161">
        <f t="shared" si="2"/>
        <v>0</v>
      </c>
      <c r="J21" s="193"/>
    </row>
    <row r="22" spans="1:10" s="114" customFormat="1" ht="20.100000000000001" customHeight="1" x14ac:dyDescent="0.25">
      <c r="A22" s="154">
        <v>14</v>
      </c>
      <c r="B22" s="154" t="s">
        <v>100</v>
      </c>
      <c r="C22" s="155">
        <v>10</v>
      </c>
      <c r="D22" s="155" t="s">
        <v>1</v>
      </c>
      <c r="E22" s="159"/>
      <c r="F22" s="160"/>
      <c r="G22" s="161">
        <f t="shared" si="0"/>
        <v>0</v>
      </c>
      <c r="H22" s="161">
        <f t="shared" si="1"/>
        <v>0</v>
      </c>
      <c r="I22" s="161">
        <f t="shared" si="2"/>
        <v>0</v>
      </c>
      <c r="J22" s="193"/>
    </row>
    <row r="23" spans="1:10" s="114" customFormat="1" ht="20.100000000000001" customHeight="1" x14ac:dyDescent="0.25">
      <c r="A23" s="212">
        <v>15</v>
      </c>
      <c r="B23" s="212" t="s">
        <v>592</v>
      </c>
      <c r="C23" s="213">
        <v>200</v>
      </c>
      <c r="D23" s="213" t="s">
        <v>1</v>
      </c>
      <c r="E23" s="214"/>
      <c r="F23" s="215"/>
      <c r="G23" s="216">
        <f t="shared" si="0"/>
        <v>0</v>
      </c>
      <c r="H23" s="216">
        <f>G23*0.095</f>
        <v>0</v>
      </c>
      <c r="I23" s="216">
        <f>G23+H23</f>
        <v>0</v>
      </c>
      <c r="J23" s="217"/>
    </row>
    <row r="24" spans="1:10" s="114" customFormat="1" ht="20.100000000000001" customHeight="1" x14ac:dyDescent="0.25">
      <c r="A24" s="154">
        <v>16</v>
      </c>
      <c r="B24" s="154" t="s">
        <v>31</v>
      </c>
      <c r="C24" s="155">
        <v>20</v>
      </c>
      <c r="D24" s="155" t="s">
        <v>1</v>
      </c>
      <c r="E24" s="159"/>
      <c r="F24" s="160"/>
      <c r="G24" s="161">
        <f t="shared" si="0"/>
        <v>0</v>
      </c>
      <c r="H24" s="161">
        <f>G24*0.095</f>
        <v>0</v>
      </c>
      <c r="I24" s="161">
        <f>G24+H24</f>
        <v>0</v>
      </c>
      <c r="J24" s="193"/>
    </row>
    <row r="25" spans="1:10" s="114" customFormat="1" ht="20.100000000000001" customHeight="1" x14ac:dyDescent="0.25">
      <c r="A25" s="154">
        <v>17</v>
      </c>
      <c r="B25" s="154" t="s">
        <v>101</v>
      </c>
      <c r="C25" s="155">
        <v>120</v>
      </c>
      <c r="D25" s="155" t="s">
        <v>1</v>
      </c>
      <c r="E25" s="159"/>
      <c r="F25" s="160"/>
      <c r="G25" s="161">
        <f t="shared" si="0"/>
        <v>0</v>
      </c>
      <c r="H25" s="161">
        <f>G25*0.095</f>
        <v>0</v>
      </c>
      <c r="I25" s="161">
        <f>G25+H25</f>
        <v>0</v>
      </c>
      <c r="J25" s="193"/>
    </row>
    <row r="26" spans="1:10" s="114" customFormat="1" ht="20.100000000000001" customHeight="1" x14ac:dyDescent="0.25">
      <c r="A26" s="212">
        <v>18</v>
      </c>
      <c r="B26" s="212" t="s">
        <v>585</v>
      </c>
      <c r="C26" s="213">
        <v>30</v>
      </c>
      <c r="D26" s="213" t="s">
        <v>1</v>
      </c>
      <c r="E26" s="214"/>
      <c r="F26" s="215"/>
      <c r="G26" s="216">
        <f t="shared" ref="G26:G33" si="3">C26*ROUND(F26,4)</f>
        <v>0</v>
      </c>
      <c r="H26" s="216">
        <f t="shared" ref="H26:H30" si="4">G26*0.095</f>
        <v>0</v>
      </c>
      <c r="I26" s="216">
        <f t="shared" ref="I26:I30" si="5">G26+H26</f>
        <v>0</v>
      </c>
      <c r="J26" s="217"/>
    </row>
    <row r="27" spans="1:10" s="114" customFormat="1" ht="20.100000000000001" customHeight="1" x14ac:dyDescent="0.25">
      <c r="A27" s="154">
        <v>19</v>
      </c>
      <c r="B27" s="154" t="s">
        <v>359</v>
      </c>
      <c r="C27" s="155">
        <v>60</v>
      </c>
      <c r="D27" s="155" t="s">
        <v>1</v>
      </c>
      <c r="E27" s="159"/>
      <c r="F27" s="160"/>
      <c r="G27" s="161">
        <f t="shared" si="3"/>
        <v>0</v>
      </c>
      <c r="H27" s="161">
        <f t="shared" si="4"/>
        <v>0</v>
      </c>
      <c r="I27" s="161">
        <f t="shared" si="5"/>
        <v>0</v>
      </c>
      <c r="J27" s="193"/>
    </row>
    <row r="28" spans="1:10" s="114" customFormat="1" ht="20.100000000000001" customHeight="1" x14ac:dyDescent="0.25">
      <c r="A28" s="154">
        <v>20</v>
      </c>
      <c r="B28" s="154" t="s">
        <v>32</v>
      </c>
      <c r="C28" s="155">
        <v>30</v>
      </c>
      <c r="D28" s="155" t="s">
        <v>1</v>
      </c>
      <c r="E28" s="159"/>
      <c r="F28" s="160"/>
      <c r="G28" s="161">
        <f t="shared" si="3"/>
        <v>0</v>
      </c>
      <c r="H28" s="161">
        <f t="shared" si="4"/>
        <v>0</v>
      </c>
      <c r="I28" s="161">
        <f t="shared" si="5"/>
        <v>0</v>
      </c>
      <c r="J28" s="193"/>
    </row>
    <row r="29" spans="1:10" s="114" customFormat="1" ht="20.100000000000001" customHeight="1" x14ac:dyDescent="0.25">
      <c r="A29" s="154">
        <v>21</v>
      </c>
      <c r="B29" s="154" t="s">
        <v>33</v>
      </c>
      <c r="C29" s="155">
        <v>130</v>
      </c>
      <c r="D29" s="155" t="s">
        <v>1</v>
      </c>
      <c r="E29" s="159"/>
      <c r="F29" s="160"/>
      <c r="G29" s="161">
        <f t="shared" si="3"/>
        <v>0</v>
      </c>
      <c r="H29" s="161">
        <f t="shared" si="4"/>
        <v>0</v>
      </c>
      <c r="I29" s="161">
        <f t="shared" si="5"/>
        <v>0</v>
      </c>
      <c r="J29" s="193"/>
    </row>
    <row r="30" spans="1:10" s="114" customFormat="1" ht="28.5" customHeight="1" x14ac:dyDescent="0.25">
      <c r="A30" s="154">
        <v>22</v>
      </c>
      <c r="B30" s="154" t="s">
        <v>358</v>
      </c>
      <c r="C30" s="155">
        <v>40</v>
      </c>
      <c r="D30" s="155" t="s">
        <v>1</v>
      </c>
      <c r="E30" s="159"/>
      <c r="F30" s="160"/>
      <c r="G30" s="161">
        <f t="shared" si="3"/>
        <v>0</v>
      </c>
      <c r="H30" s="161">
        <f t="shared" si="4"/>
        <v>0</v>
      </c>
      <c r="I30" s="161">
        <f t="shared" si="5"/>
        <v>0</v>
      </c>
      <c r="J30" s="193"/>
    </row>
    <row r="31" spans="1:10" s="114" customFormat="1" ht="20.100000000000001" customHeight="1" x14ac:dyDescent="0.25">
      <c r="A31" s="154">
        <v>23</v>
      </c>
      <c r="B31" s="154" t="s">
        <v>207</v>
      </c>
      <c r="C31" s="155">
        <v>30</v>
      </c>
      <c r="D31" s="155" t="s">
        <v>1</v>
      </c>
      <c r="E31" s="159"/>
      <c r="F31" s="160"/>
      <c r="G31" s="161">
        <f t="shared" si="3"/>
        <v>0</v>
      </c>
      <c r="H31" s="161">
        <f>G31*0.095</f>
        <v>0</v>
      </c>
      <c r="I31" s="161">
        <f>G31+H31</f>
        <v>0</v>
      </c>
      <c r="J31" s="193"/>
    </row>
    <row r="32" spans="1:10" s="114" customFormat="1" ht="20.100000000000001" customHeight="1" x14ac:dyDescent="0.25">
      <c r="A32" s="154">
        <v>24</v>
      </c>
      <c r="B32" s="154" t="s">
        <v>361</v>
      </c>
      <c r="C32" s="155">
        <v>40</v>
      </c>
      <c r="D32" s="155" t="s">
        <v>1</v>
      </c>
      <c r="E32" s="159"/>
      <c r="F32" s="160"/>
      <c r="G32" s="161">
        <f t="shared" si="3"/>
        <v>0</v>
      </c>
      <c r="H32" s="161">
        <f>G32*0.095</f>
        <v>0</v>
      </c>
      <c r="I32" s="161">
        <f>G32+H32</f>
        <v>0</v>
      </c>
      <c r="J32" s="193"/>
    </row>
    <row r="33" spans="1:10" s="114" customFormat="1" ht="24" customHeight="1" x14ac:dyDescent="0.25">
      <c r="A33" s="154">
        <v>25</v>
      </c>
      <c r="B33" s="154" t="s">
        <v>354</v>
      </c>
      <c r="C33" s="155">
        <v>30</v>
      </c>
      <c r="D33" s="155" t="s">
        <v>1</v>
      </c>
      <c r="E33" s="159"/>
      <c r="F33" s="160"/>
      <c r="G33" s="161">
        <f t="shared" si="3"/>
        <v>0</v>
      </c>
      <c r="H33" s="161">
        <f>G33*0.095</f>
        <v>0</v>
      </c>
      <c r="I33" s="161">
        <f>G33+H33</f>
        <v>0</v>
      </c>
      <c r="J33" s="193"/>
    </row>
    <row r="34" spans="1:10" s="114" customFormat="1" ht="20.100000000000001" customHeight="1" x14ac:dyDescent="0.25">
      <c r="A34" s="154">
        <v>26</v>
      </c>
      <c r="B34" s="154" t="s">
        <v>272</v>
      </c>
      <c r="C34" s="155">
        <v>40</v>
      </c>
      <c r="D34" s="155" t="s">
        <v>1</v>
      </c>
      <c r="E34" s="159"/>
      <c r="F34" s="160"/>
      <c r="G34" s="161">
        <f t="shared" ref="G34" si="6">C34*ROUND(F34,4)</f>
        <v>0</v>
      </c>
      <c r="H34" s="161">
        <f>G34*0.095</f>
        <v>0</v>
      </c>
      <c r="I34" s="161">
        <f>G34+H34</f>
        <v>0</v>
      </c>
      <c r="J34" s="193"/>
    </row>
    <row r="35" spans="1:10" s="114" customFormat="1" ht="20.100000000000001" customHeight="1" x14ac:dyDescent="0.25">
      <c r="A35" s="154"/>
      <c r="B35" s="156" t="s">
        <v>512</v>
      </c>
      <c r="C35" s="157" t="s">
        <v>7</v>
      </c>
      <c r="D35" s="157" t="s">
        <v>7</v>
      </c>
      <c r="E35" s="190" t="s">
        <v>7</v>
      </c>
      <c r="F35" s="190" t="s">
        <v>7</v>
      </c>
      <c r="G35" s="163">
        <f>SUM(G9:G34)</f>
        <v>0</v>
      </c>
      <c r="H35" s="163">
        <f t="shared" ref="H35:J35" si="7">SUM(H9:H34)</f>
        <v>0</v>
      </c>
      <c r="I35" s="163">
        <f t="shared" si="7"/>
        <v>0</v>
      </c>
      <c r="J35" s="162">
        <f t="shared" si="7"/>
        <v>0</v>
      </c>
    </row>
    <row r="36" spans="1:10" s="114" customFormat="1" ht="20.100000000000001" customHeight="1" x14ac:dyDescent="0.25">
      <c r="A36" s="266" t="s">
        <v>564</v>
      </c>
      <c r="B36" s="266"/>
      <c r="C36" s="266"/>
      <c r="D36" s="266"/>
      <c r="E36" s="266"/>
      <c r="F36" s="266"/>
      <c r="G36" s="266"/>
      <c r="H36" s="266"/>
      <c r="I36" s="266"/>
      <c r="J36" s="266"/>
    </row>
    <row r="37" spans="1:10" s="114" customFormat="1" ht="20.100000000000001" customHeight="1" x14ac:dyDescent="0.25">
      <c r="A37" s="154">
        <v>1</v>
      </c>
      <c r="B37" s="189" t="s">
        <v>355</v>
      </c>
      <c r="C37" s="155">
        <v>80</v>
      </c>
      <c r="D37" s="155" t="s">
        <v>1</v>
      </c>
      <c r="E37" s="159"/>
      <c r="F37" s="160"/>
      <c r="G37" s="161">
        <f>C37*ROUND(F37,4)</f>
        <v>0</v>
      </c>
      <c r="H37" s="161">
        <f>G37*0.095</f>
        <v>0</v>
      </c>
      <c r="I37" s="161">
        <f>G37+H37</f>
        <v>0</v>
      </c>
      <c r="J37" s="127" t="s">
        <v>7</v>
      </c>
    </row>
    <row r="38" spans="1:10" s="114" customFormat="1" ht="20.100000000000001" customHeight="1" x14ac:dyDescent="0.25">
      <c r="A38" s="154">
        <v>2</v>
      </c>
      <c r="B38" s="189" t="s">
        <v>356</v>
      </c>
      <c r="C38" s="155">
        <v>20</v>
      </c>
      <c r="D38" s="155" t="s">
        <v>1</v>
      </c>
      <c r="E38" s="159"/>
      <c r="F38" s="160"/>
      <c r="G38" s="161">
        <f t="shared" ref="G38:G46" si="8">C38*ROUND(F38,4)</f>
        <v>0</v>
      </c>
      <c r="H38" s="161">
        <f t="shared" ref="H38:H46" si="9">G38*0.095</f>
        <v>0</v>
      </c>
      <c r="I38" s="161">
        <f t="shared" ref="I38:I46" si="10">G38+H38</f>
        <v>0</v>
      </c>
      <c r="J38" s="127" t="s">
        <v>7</v>
      </c>
    </row>
    <row r="39" spans="1:10" s="114" customFormat="1" ht="20.100000000000001" customHeight="1" x14ac:dyDescent="0.25">
      <c r="A39" s="154">
        <v>3</v>
      </c>
      <c r="B39" s="189" t="s">
        <v>357</v>
      </c>
      <c r="C39" s="155">
        <v>30</v>
      </c>
      <c r="D39" s="155" t="s">
        <v>1</v>
      </c>
      <c r="E39" s="159"/>
      <c r="F39" s="160"/>
      <c r="G39" s="161">
        <f t="shared" si="8"/>
        <v>0</v>
      </c>
      <c r="H39" s="161">
        <f t="shared" si="9"/>
        <v>0</v>
      </c>
      <c r="I39" s="161">
        <f t="shared" si="10"/>
        <v>0</v>
      </c>
      <c r="J39" s="127" t="s">
        <v>7</v>
      </c>
    </row>
    <row r="40" spans="1:10" s="114" customFormat="1" ht="20.100000000000001" customHeight="1" x14ac:dyDescent="0.25">
      <c r="A40" s="154">
        <v>4</v>
      </c>
      <c r="B40" s="154" t="s">
        <v>367</v>
      </c>
      <c r="C40" s="155">
        <v>20</v>
      </c>
      <c r="D40" s="155" t="s">
        <v>1</v>
      </c>
      <c r="E40" s="159"/>
      <c r="F40" s="160"/>
      <c r="G40" s="161">
        <f t="shared" si="8"/>
        <v>0</v>
      </c>
      <c r="H40" s="161">
        <f t="shared" si="9"/>
        <v>0</v>
      </c>
      <c r="I40" s="161">
        <f t="shared" si="10"/>
        <v>0</v>
      </c>
      <c r="J40" s="127" t="s">
        <v>7</v>
      </c>
    </row>
    <row r="41" spans="1:10" s="114" customFormat="1" ht="20.100000000000001" customHeight="1" x14ac:dyDescent="0.25">
      <c r="A41" s="154">
        <v>5</v>
      </c>
      <c r="B41" s="154" t="s">
        <v>368</v>
      </c>
      <c r="C41" s="155">
        <v>40</v>
      </c>
      <c r="D41" s="155" t="s">
        <v>1</v>
      </c>
      <c r="E41" s="159"/>
      <c r="F41" s="160"/>
      <c r="G41" s="161">
        <f t="shared" si="8"/>
        <v>0</v>
      </c>
      <c r="H41" s="161">
        <f t="shared" si="9"/>
        <v>0</v>
      </c>
      <c r="I41" s="161">
        <f t="shared" si="10"/>
        <v>0</v>
      </c>
      <c r="J41" s="127" t="s">
        <v>7</v>
      </c>
    </row>
    <row r="42" spans="1:10" s="114" customFormat="1" ht="20.100000000000001" customHeight="1" x14ac:dyDescent="0.25">
      <c r="A42" s="154">
        <v>6</v>
      </c>
      <c r="B42" s="154" t="s">
        <v>362</v>
      </c>
      <c r="C42" s="155">
        <v>60</v>
      </c>
      <c r="D42" s="155" t="s">
        <v>1</v>
      </c>
      <c r="E42" s="159"/>
      <c r="F42" s="160"/>
      <c r="G42" s="161">
        <f t="shared" si="8"/>
        <v>0</v>
      </c>
      <c r="H42" s="161">
        <f t="shared" si="9"/>
        <v>0</v>
      </c>
      <c r="I42" s="161">
        <f t="shared" si="10"/>
        <v>0</v>
      </c>
      <c r="J42" s="127" t="s">
        <v>7</v>
      </c>
    </row>
    <row r="43" spans="1:10" s="114" customFormat="1" ht="20.100000000000001" customHeight="1" x14ac:dyDescent="0.25">
      <c r="A43" s="154">
        <v>7</v>
      </c>
      <c r="B43" s="154" t="s">
        <v>363</v>
      </c>
      <c r="C43" s="155">
        <v>30</v>
      </c>
      <c r="D43" s="155" t="s">
        <v>1</v>
      </c>
      <c r="E43" s="159"/>
      <c r="F43" s="160"/>
      <c r="G43" s="161">
        <f t="shared" si="8"/>
        <v>0</v>
      </c>
      <c r="H43" s="161">
        <f t="shared" si="9"/>
        <v>0</v>
      </c>
      <c r="I43" s="161">
        <f t="shared" si="10"/>
        <v>0</v>
      </c>
      <c r="J43" s="127" t="s">
        <v>7</v>
      </c>
    </row>
    <row r="44" spans="1:10" s="114" customFormat="1" ht="20.100000000000001" customHeight="1" x14ac:dyDescent="0.25">
      <c r="A44" s="154">
        <v>8</v>
      </c>
      <c r="B44" s="154" t="s">
        <v>364</v>
      </c>
      <c r="C44" s="155">
        <v>80</v>
      </c>
      <c r="D44" s="155" t="s">
        <v>1</v>
      </c>
      <c r="E44" s="159"/>
      <c r="F44" s="160"/>
      <c r="G44" s="161">
        <f t="shared" si="8"/>
        <v>0</v>
      </c>
      <c r="H44" s="161">
        <f t="shared" si="9"/>
        <v>0</v>
      </c>
      <c r="I44" s="161">
        <f t="shared" si="10"/>
        <v>0</v>
      </c>
      <c r="J44" s="127" t="s">
        <v>7</v>
      </c>
    </row>
    <row r="45" spans="1:10" s="114" customFormat="1" ht="20.100000000000001" customHeight="1" x14ac:dyDescent="0.25">
      <c r="A45" s="154">
        <v>9</v>
      </c>
      <c r="B45" s="154" t="s">
        <v>365</v>
      </c>
      <c r="C45" s="155">
        <v>60</v>
      </c>
      <c r="D45" s="155" t="s">
        <v>1</v>
      </c>
      <c r="E45" s="159"/>
      <c r="F45" s="160"/>
      <c r="G45" s="161">
        <f t="shared" si="8"/>
        <v>0</v>
      </c>
      <c r="H45" s="161">
        <f t="shared" si="9"/>
        <v>0</v>
      </c>
      <c r="I45" s="161">
        <f t="shared" si="10"/>
        <v>0</v>
      </c>
      <c r="J45" s="127" t="s">
        <v>7</v>
      </c>
    </row>
    <row r="46" spans="1:10" s="114" customFormat="1" ht="20.100000000000001" customHeight="1" x14ac:dyDescent="0.25">
      <c r="A46" s="154">
        <v>10</v>
      </c>
      <c r="B46" s="154" t="s">
        <v>366</v>
      </c>
      <c r="C46" s="155">
        <v>10</v>
      </c>
      <c r="D46" s="155" t="s">
        <v>1</v>
      </c>
      <c r="E46" s="159"/>
      <c r="F46" s="160"/>
      <c r="G46" s="161">
        <f t="shared" si="8"/>
        <v>0</v>
      </c>
      <c r="H46" s="161">
        <f t="shared" si="9"/>
        <v>0</v>
      </c>
      <c r="I46" s="161">
        <f t="shared" si="10"/>
        <v>0</v>
      </c>
      <c r="J46" s="127" t="s">
        <v>7</v>
      </c>
    </row>
    <row r="47" spans="1:10" s="114" customFormat="1" ht="20.100000000000001" customHeight="1" x14ac:dyDescent="0.25">
      <c r="A47" s="154"/>
      <c r="B47" s="156" t="s">
        <v>513</v>
      </c>
      <c r="C47" s="157" t="s">
        <v>7</v>
      </c>
      <c r="D47" s="157" t="s">
        <v>7</v>
      </c>
      <c r="E47" s="190" t="s">
        <v>7</v>
      </c>
      <c r="F47" s="190" t="s">
        <v>7</v>
      </c>
      <c r="G47" s="194">
        <f>SUM(G37:G46)</f>
        <v>0</v>
      </c>
      <c r="H47" s="194">
        <f>SUM(H37:H46)</f>
        <v>0</v>
      </c>
      <c r="I47" s="194">
        <f>SUM(I37:I46)</f>
        <v>0</v>
      </c>
      <c r="J47" s="127" t="s">
        <v>7</v>
      </c>
    </row>
    <row r="49" spans="1:10" s="55" customFormat="1" ht="15" customHeight="1" x14ac:dyDescent="0.15">
      <c r="A49" s="229" t="s">
        <v>43</v>
      </c>
      <c r="B49" s="229"/>
      <c r="C49" s="229"/>
      <c r="D49" s="229"/>
      <c r="E49" s="229"/>
      <c r="F49" s="229"/>
      <c r="G49" s="229"/>
      <c r="H49" s="229"/>
      <c r="I49" s="229"/>
      <c r="J49" s="229"/>
    </row>
    <row r="50" spans="1:10" s="93" customFormat="1" ht="23.25" customHeight="1" x14ac:dyDescent="0.2">
      <c r="A50" s="231" t="s">
        <v>106</v>
      </c>
      <c r="B50" s="232"/>
      <c r="C50" s="232"/>
      <c r="D50" s="232"/>
      <c r="E50" s="232"/>
      <c r="F50" s="232"/>
      <c r="G50" s="232"/>
      <c r="H50" s="232"/>
      <c r="I50" s="232"/>
      <c r="J50" s="232"/>
    </row>
    <row r="51" spans="1:10" s="237" customFormat="1" ht="12.75" customHeight="1" x14ac:dyDescent="0.25">
      <c r="A51" s="231" t="s">
        <v>126</v>
      </c>
    </row>
    <row r="52" spans="1:10" s="69" customFormat="1" ht="12.75" customHeight="1" x14ac:dyDescent="0.25">
      <c r="A52" s="228" t="s">
        <v>127</v>
      </c>
      <c r="B52" s="228"/>
      <c r="C52" s="228"/>
      <c r="D52" s="228"/>
      <c r="E52" s="228"/>
      <c r="F52" s="228"/>
      <c r="G52" s="228"/>
      <c r="H52" s="228"/>
      <c r="I52" s="228"/>
      <c r="J52" s="228"/>
    </row>
    <row r="53" spans="1:10" s="69" customFormat="1" ht="23.25" customHeight="1" x14ac:dyDescent="0.25">
      <c r="A53" s="226" t="s">
        <v>458</v>
      </c>
      <c r="B53" s="226"/>
      <c r="C53" s="226"/>
      <c r="D53" s="226"/>
      <c r="E53" s="226"/>
      <c r="F53" s="226"/>
      <c r="G53" s="226"/>
      <c r="H53" s="226"/>
      <c r="I53" s="226"/>
      <c r="J53" s="226"/>
    </row>
    <row r="54" spans="1:10" s="252" customFormat="1" ht="15" customHeight="1" x14ac:dyDescent="0.25">
      <c r="A54" s="226" t="s">
        <v>471</v>
      </c>
    </row>
    <row r="55" spans="1:10" s="241" customFormat="1" ht="15" customHeight="1" x14ac:dyDescent="0.25">
      <c r="A55" s="228" t="s">
        <v>494</v>
      </c>
    </row>
    <row r="56" spans="1:10" s="142" customFormat="1" ht="24.75" customHeight="1" x14ac:dyDescent="0.25">
      <c r="A56" s="226" t="s">
        <v>495</v>
      </c>
      <c r="B56" s="227"/>
      <c r="C56" s="227"/>
      <c r="D56" s="227"/>
      <c r="E56" s="227"/>
      <c r="F56" s="227"/>
      <c r="G56" s="227"/>
      <c r="H56" s="227"/>
      <c r="I56" s="227"/>
      <c r="J56" s="227"/>
    </row>
    <row r="57" spans="1:10" s="142" customFormat="1" ht="40.5" customHeight="1" x14ac:dyDescent="0.25">
      <c r="A57" s="225" t="s">
        <v>580</v>
      </c>
      <c r="B57" s="225"/>
      <c r="C57" s="225"/>
      <c r="D57" s="225"/>
      <c r="E57" s="225"/>
      <c r="F57" s="225"/>
      <c r="G57" s="225"/>
      <c r="H57" s="225"/>
      <c r="I57" s="225"/>
      <c r="J57" s="225"/>
    </row>
    <row r="58" spans="1:10" s="93" customFormat="1" ht="20.25" customHeight="1" x14ac:dyDescent="0.2">
      <c r="A58" s="93" t="s">
        <v>131</v>
      </c>
      <c r="B58" s="70"/>
      <c r="C58" s="61"/>
    </row>
    <row r="60" spans="1:10" s="63" customFormat="1" ht="12.75" x14ac:dyDescent="0.2">
      <c r="A60" s="63" t="s">
        <v>65</v>
      </c>
      <c r="B60" s="64"/>
      <c r="C60" s="65"/>
      <c r="E60" s="63" t="s">
        <v>8</v>
      </c>
      <c r="I60" s="63" t="s">
        <v>2</v>
      </c>
    </row>
  </sheetData>
  <mergeCells count="12">
    <mergeCell ref="A57:J57"/>
    <mergeCell ref="A4:J4"/>
    <mergeCell ref="A8:J8"/>
    <mergeCell ref="A36:J36"/>
    <mergeCell ref="A49:J49"/>
    <mergeCell ref="A50:J50"/>
    <mergeCell ref="A51:XFD51"/>
    <mergeCell ref="A52:J52"/>
    <mergeCell ref="A53:J53"/>
    <mergeCell ref="A54:XFD54"/>
    <mergeCell ref="A55:XFD55"/>
    <mergeCell ref="A56:J56"/>
  </mergeCells>
  <dataValidations count="1">
    <dataValidation type="whole" operator="equal" allowBlank="1" showInputMessage="1" showErrorMessage="1" sqref="J9:J34">
      <formula1>1</formula1>
    </dataValidation>
  </dataValidations>
  <pageMargins left="0.7" right="0.7" top="0.75" bottom="0.75" header="0.3" footer="0.3"/>
  <pageSetup paperSize="9" scale="61" orientation="landscape" r:id="rId1"/>
  <colBreaks count="1" manualBreakCount="1">
    <brk id="10"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97"/>
  <sheetViews>
    <sheetView view="pageBreakPreview" zoomScaleNormal="120" zoomScaleSheetLayoutView="100" workbookViewId="0">
      <pane ySplit="5" topLeftCell="A30" activePane="bottomLeft" state="frozen"/>
      <selection activeCell="A83" sqref="A83:K83"/>
      <selection pane="bottomLeft" activeCell="E42" sqref="E42"/>
    </sheetView>
  </sheetViews>
  <sheetFormatPr defaultColWidth="9.28515625" defaultRowHeight="15" x14ac:dyDescent="0.25"/>
  <cols>
    <col min="1" max="1" width="3.5703125" style="2" customWidth="1"/>
    <col min="2" max="2" width="41" style="2" customWidth="1"/>
    <col min="3" max="3" width="7.5703125" style="2" customWidth="1"/>
    <col min="4" max="4" width="4.5703125" style="2" customWidth="1"/>
    <col min="5" max="5" width="20.5703125" style="2" customWidth="1"/>
    <col min="6" max="7" width="10.5703125" style="2" customWidth="1"/>
    <col min="8" max="8" width="11.140625" style="2" customWidth="1"/>
    <col min="9" max="9" width="10.5703125" style="2" customWidth="1"/>
    <col min="10" max="10" width="10.5703125" style="35" customWidth="1"/>
    <col min="11" max="16384" width="9.28515625" style="2"/>
  </cols>
  <sheetData>
    <row r="1" spans="1:10" s="35" customFormat="1" x14ac:dyDescent="0.25">
      <c r="A1" s="234" t="s">
        <v>128</v>
      </c>
      <c r="B1" s="234"/>
      <c r="C1" s="234"/>
      <c r="D1" s="234"/>
      <c r="E1" s="234"/>
      <c r="F1" s="234" t="s">
        <v>219</v>
      </c>
      <c r="G1" s="234"/>
      <c r="H1" s="234"/>
      <c r="I1" s="234"/>
      <c r="J1" s="234"/>
    </row>
    <row r="2" spans="1:10" s="19" customFormat="1" ht="18.75" x14ac:dyDescent="0.3">
      <c r="A2" s="233" t="s">
        <v>524</v>
      </c>
      <c r="B2" s="233"/>
      <c r="C2" s="233"/>
      <c r="D2" s="233"/>
      <c r="E2" s="233"/>
      <c r="F2" s="233"/>
      <c r="G2" s="233"/>
      <c r="H2" s="233"/>
      <c r="I2" s="233"/>
      <c r="J2" s="233"/>
    </row>
    <row r="3" spans="1:10" s="6" customFormat="1" ht="11.25" customHeight="1" x14ac:dyDescent="0.15">
      <c r="B3" s="11"/>
      <c r="C3" s="11"/>
      <c r="J3" s="36"/>
    </row>
    <row r="4" spans="1:10" s="7" customFormat="1" ht="48.75" customHeight="1" x14ac:dyDescent="0.15">
      <c r="A4" s="100" t="s">
        <v>3</v>
      </c>
      <c r="B4" s="100" t="s">
        <v>4</v>
      </c>
      <c r="C4" s="101" t="s">
        <v>5</v>
      </c>
      <c r="D4" s="101" t="s">
        <v>44</v>
      </c>
      <c r="E4" s="73" t="s">
        <v>6</v>
      </c>
      <c r="F4" s="73" t="s">
        <v>37</v>
      </c>
      <c r="G4" s="73" t="s">
        <v>514</v>
      </c>
      <c r="H4" s="73" t="s">
        <v>64</v>
      </c>
      <c r="I4" s="73" t="s">
        <v>41</v>
      </c>
      <c r="J4" s="73" t="s">
        <v>105</v>
      </c>
    </row>
    <row r="5" spans="1:10" s="7" customFormat="1" ht="11.25" x14ac:dyDescent="0.15">
      <c r="A5" s="100">
        <v>1</v>
      </c>
      <c r="B5" s="100">
        <v>2</v>
      </c>
      <c r="C5" s="101">
        <v>3</v>
      </c>
      <c r="D5" s="101">
        <v>4</v>
      </c>
      <c r="E5" s="101">
        <v>5</v>
      </c>
      <c r="F5" s="101">
        <v>6</v>
      </c>
      <c r="G5" s="73" t="s">
        <v>39</v>
      </c>
      <c r="H5" s="101" t="s">
        <v>40</v>
      </c>
      <c r="I5" s="73" t="s">
        <v>42</v>
      </c>
      <c r="J5" s="101">
        <v>10</v>
      </c>
    </row>
    <row r="6" spans="1:10" s="195" customFormat="1" ht="20.100000000000001" customHeight="1" x14ac:dyDescent="0.2">
      <c r="A6" s="266" t="s">
        <v>565</v>
      </c>
      <c r="B6" s="266"/>
      <c r="C6" s="266"/>
      <c r="D6" s="266"/>
      <c r="E6" s="266"/>
      <c r="F6" s="266"/>
      <c r="G6" s="266"/>
      <c r="H6" s="266"/>
      <c r="I6" s="266"/>
      <c r="J6" s="266"/>
    </row>
    <row r="7" spans="1:10" s="8" customFormat="1" ht="20.100000000000001" customHeight="1" x14ac:dyDescent="0.2">
      <c r="A7" s="84">
        <v>1</v>
      </c>
      <c r="B7" s="98" t="s">
        <v>194</v>
      </c>
      <c r="C7" s="86">
        <v>350</v>
      </c>
      <c r="D7" s="84" t="s">
        <v>1</v>
      </c>
      <c r="E7" s="87"/>
      <c r="F7" s="145"/>
      <c r="G7" s="89">
        <f>C7*ROUND(F7,4)</f>
        <v>0</v>
      </c>
      <c r="H7" s="89">
        <f>G7*0.095</f>
        <v>0</v>
      </c>
      <c r="I7" s="89">
        <f t="shared" ref="I7:I48" si="0">G7+H7</f>
        <v>0</v>
      </c>
      <c r="J7" s="113"/>
    </row>
    <row r="8" spans="1:10" s="8" customFormat="1" ht="20.100000000000001" customHeight="1" x14ac:dyDescent="0.2">
      <c r="A8" s="84">
        <v>2</v>
      </c>
      <c r="B8" s="98" t="s">
        <v>195</v>
      </c>
      <c r="C8" s="86">
        <v>2000</v>
      </c>
      <c r="D8" s="84" t="s">
        <v>1</v>
      </c>
      <c r="E8" s="87"/>
      <c r="F8" s="145"/>
      <c r="G8" s="89">
        <f t="shared" ref="G8:G48" si="1">C8*ROUND(F8,4)</f>
        <v>0</v>
      </c>
      <c r="H8" s="89">
        <f t="shared" ref="H8:H48" si="2">G8*0.095</f>
        <v>0</v>
      </c>
      <c r="I8" s="89">
        <f t="shared" si="0"/>
        <v>0</v>
      </c>
      <c r="J8" s="113"/>
    </row>
    <row r="9" spans="1:10" s="8" customFormat="1" ht="20.100000000000001" customHeight="1" x14ac:dyDescent="0.2">
      <c r="A9" s="84">
        <v>3</v>
      </c>
      <c r="B9" s="98" t="s">
        <v>196</v>
      </c>
      <c r="C9" s="86">
        <v>1350</v>
      </c>
      <c r="D9" s="84" t="s">
        <v>1</v>
      </c>
      <c r="E9" s="87"/>
      <c r="F9" s="145"/>
      <c r="G9" s="89">
        <f t="shared" si="1"/>
        <v>0</v>
      </c>
      <c r="H9" s="89">
        <f t="shared" si="2"/>
        <v>0</v>
      </c>
      <c r="I9" s="89">
        <f t="shared" si="0"/>
        <v>0</v>
      </c>
      <c r="J9" s="113"/>
    </row>
    <row r="10" spans="1:10" s="8" customFormat="1" ht="20.100000000000001" customHeight="1" x14ac:dyDescent="0.2">
      <c r="A10" s="84">
        <v>4</v>
      </c>
      <c r="B10" s="98" t="s">
        <v>220</v>
      </c>
      <c r="C10" s="86">
        <v>100</v>
      </c>
      <c r="D10" s="84" t="s">
        <v>1</v>
      </c>
      <c r="E10" s="87"/>
      <c r="F10" s="145"/>
      <c r="G10" s="89">
        <f t="shared" si="1"/>
        <v>0</v>
      </c>
      <c r="H10" s="89">
        <f t="shared" si="2"/>
        <v>0</v>
      </c>
      <c r="I10" s="89">
        <f t="shared" si="0"/>
        <v>0</v>
      </c>
      <c r="J10" s="113"/>
    </row>
    <row r="11" spans="1:10" s="8" customFormat="1" ht="20.100000000000001" customHeight="1" x14ac:dyDescent="0.2">
      <c r="A11" s="84">
        <v>5</v>
      </c>
      <c r="B11" s="98" t="s">
        <v>197</v>
      </c>
      <c r="C11" s="86">
        <v>500</v>
      </c>
      <c r="D11" s="84" t="s">
        <v>1</v>
      </c>
      <c r="E11" s="87"/>
      <c r="F11" s="145"/>
      <c r="G11" s="89">
        <f t="shared" si="1"/>
        <v>0</v>
      </c>
      <c r="H11" s="89">
        <f t="shared" si="2"/>
        <v>0</v>
      </c>
      <c r="I11" s="89">
        <f t="shared" si="0"/>
        <v>0</v>
      </c>
      <c r="J11" s="113"/>
    </row>
    <row r="12" spans="1:10" s="8" customFormat="1" ht="20.100000000000001" customHeight="1" x14ac:dyDescent="0.2">
      <c r="A12" s="84">
        <v>6</v>
      </c>
      <c r="B12" s="98" t="s">
        <v>267</v>
      </c>
      <c r="C12" s="86">
        <v>1350</v>
      </c>
      <c r="D12" s="84" t="s">
        <v>1</v>
      </c>
      <c r="E12" s="87"/>
      <c r="F12" s="145"/>
      <c r="G12" s="89">
        <f t="shared" si="1"/>
        <v>0</v>
      </c>
      <c r="H12" s="89">
        <f t="shared" si="2"/>
        <v>0</v>
      </c>
      <c r="I12" s="89">
        <f t="shared" si="0"/>
        <v>0</v>
      </c>
      <c r="J12" s="113"/>
    </row>
    <row r="13" spans="1:10" s="8" customFormat="1" ht="20.100000000000001" customHeight="1" x14ac:dyDescent="0.2">
      <c r="A13" s="84">
        <v>7</v>
      </c>
      <c r="B13" s="98" t="s">
        <v>200</v>
      </c>
      <c r="C13" s="86">
        <v>500</v>
      </c>
      <c r="D13" s="84" t="s">
        <v>1</v>
      </c>
      <c r="E13" s="87"/>
      <c r="F13" s="145"/>
      <c r="G13" s="89">
        <f t="shared" si="1"/>
        <v>0</v>
      </c>
      <c r="H13" s="89">
        <f t="shared" si="2"/>
        <v>0</v>
      </c>
      <c r="I13" s="89">
        <f t="shared" si="0"/>
        <v>0</v>
      </c>
      <c r="J13" s="113"/>
    </row>
    <row r="14" spans="1:10" s="8" customFormat="1" ht="20.100000000000001" customHeight="1" x14ac:dyDescent="0.2">
      <c r="A14" s="84">
        <v>8</v>
      </c>
      <c r="B14" s="98" t="s">
        <v>199</v>
      </c>
      <c r="C14" s="86">
        <v>80</v>
      </c>
      <c r="D14" s="84" t="s">
        <v>1</v>
      </c>
      <c r="E14" s="87"/>
      <c r="F14" s="145"/>
      <c r="G14" s="89">
        <f t="shared" si="1"/>
        <v>0</v>
      </c>
      <c r="H14" s="89">
        <f t="shared" si="2"/>
        <v>0</v>
      </c>
      <c r="I14" s="89">
        <f t="shared" si="0"/>
        <v>0</v>
      </c>
      <c r="J14" s="113"/>
    </row>
    <row r="15" spans="1:10" s="8" customFormat="1" ht="20.100000000000001" customHeight="1" x14ac:dyDescent="0.2">
      <c r="A15" s="84">
        <v>9</v>
      </c>
      <c r="B15" s="92" t="s">
        <v>369</v>
      </c>
      <c r="C15" s="86">
        <v>1350</v>
      </c>
      <c r="D15" s="84" t="s">
        <v>1</v>
      </c>
      <c r="E15" s="87"/>
      <c r="F15" s="145"/>
      <c r="G15" s="89">
        <f t="shared" si="1"/>
        <v>0</v>
      </c>
      <c r="H15" s="89">
        <f t="shared" si="2"/>
        <v>0</v>
      </c>
      <c r="I15" s="89">
        <f t="shared" si="0"/>
        <v>0</v>
      </c>
      <c r="J15" s="113"/>
    </row>
    <row r="16" spans="1:10" s="8" customFormat="1" ht="20.100000000000001" customHeight="1" x14ac:dyDescent="0.2">
      <c r="A16" s="84">
        <v>10</v>
      </c>
      <c r="B16" s="98" t="s">
        <v>198</v>
      </c>
      <c r="C16" s="86">
        <v>80</v>
      </c>
      <c r="D16" s="84" t="s">
        <v>1</v>
      </c>
      <c r="E16" s="87"/>
      <c r="F16" s="145"/>
      <c r="G16" s="89">
        <f t="shared" si="1"/>
        <v>0</v>
      </c>
      <c r="H16" s="89">
        <f t="shared" si="2"/>
        <v>0</v>
      </c>
      <c r="I16" s="89">
        <f t="shared" si="0"/>
        <v>0</v>
      </c>
      <c r="J16" s="113"/>
    </row>
    <row r="17" spans="1:10" s="8" customFormat="1" ht="20.100000000000001" customHeight="1" x14ac:dyDescent="0.2">
      <c r="A17" s="84">
        <v>11</v>
      </c>
      <c r="B17" s="98" t="s">
        <v>201</v>
      </c>
      <c r="C17" s="86">
        <v>1350</v>
      </c>
      <c r="D17" s="84" t="s">
        <v>1</v>
      </c>
      <c r="E17" s="87"/>
      <c r="F17" s="145"/>
      <c r="G17" s="89">
        <f t="shared" si="1"/>
        <v>0</v>
      </c>
      <c r="H17" s="89">
        <f t="shared" si="2"/>
        <v>0</v>
      </c>
      <c r="I17" s="89">
        <f t="shared" si="0"/>
        <v>0</v>
      </c>
      <c r="J17" s="113"/>
    </row>
    <row r="18" spans="1:10" s="8" customFormat="1" ht="20.100000000000001" customHeight="1" x14ac:dyDescent="0.2">
      <c r="A18" s="84">
        <v>12</v>
      </c>
      <c r="B18" s="98" t="s">
        <v>202</v>
      </c>
      <c r="C18" s="86">
        <v>1350</v>
      </c>
      <c r="D18" s="84" t="s">
        <v>1</v>
      </c>
      <c r="E18" s="87"/>
      <c r="F18" s="145"/>
      <c r="G18" s="89">
        <f t="shared" si="1"/>
        <v>0</v>
      </c>
      <c r="H18" s="89">
        <f t="shared" si="2"/>
        <v>0</v>
      </c>
      <c r="I18" s="89">
        <f t="shared" si="0"/>
        <v>0</v>
      </c>
      <c r="J18" s="113"/>
    </row>
    <row r="19" spans="1:10" s="82" customFormat="1" ht="20.100000000000001" customHeight="1" x14ac:dyDescent="0.2">
      <c r="A19" s="84">
        <v>13</v>
      </c>
      <c r="B19" s="98" t="s">
        <v>206</v>
      </c>
      <c r="C19" s="86">
        <v>80</v>
      </c>
      <c r="D19" s="84" t="s">
        <v>1</v>
      </c>
      <c r="E19" s="87"/>
      <c r="F19" s="145"/>
      <c r="G19" s="89">
        <f t="shared" si="1"/>
        <v>0</v>
      </c>
      <c r="H19" s="89">
        <f t="shared" si="2"/>
        <v>0</v>
      </c>
      <c r="I19" s="89">
        <f t="shared" si="0"/>
        <v>0</v>
      </c>
      <c r="J19" s="113"/>
    </row>
    <row r="20" spans="1:10" s="8" customFormat="1" ht="20.100000000000001" customHeight="1" x14ac:dyDescent="0.2">
      <c r="A20" s="84">
        <v>14</v>
      </c>
      <c r="B20" s="98" t="s">
        <v>226</v>
      </c>
      <c r="C20" s="86">
        <v>100</v>
      </c>
      <c r="D20" s="108" t="s">
        <v>1</v>
      </c>
      <c r="E20" s="87"/>
      <c r="F20" s="145"/>
      <c r="G20" s="89">
        <f t="shared" si="1"/>
        <v>0</v>
      </c>
      <c r="H20" s="89">
        <f t="shared" si="2"/>
        <v>0</v>
      </c>
      <c r="I20" s="89">
        <f t="shared" si="0"/>
        <v>0</v>
      </c>
      <c r="J20" s="113"/>
    </row>
    <row r="21" spans="1:10" s="8" customFormat="1" ht="20.100000000000001" customHeight="1" x14ac:dyDescent="0.2">
      <c r="A21" s="84">
        <v>15</v>
      </c>
      <c r="B21" s="98" t="s">
        <v>227</v>
      </c>
      <c r="C21" s="86">
        <v>300</v>
      </c>
      <c r="D21" s="108" t="s">
        <v>1</v>
      </c>
      <c r="E21" s="87"/>
      <c r="F21" s="145"/>
      <c r="G21" s="89">
        <f t="shared" si="1"/>
        <v>0</v>
      </c>
      <c r="H21" s="89">
        <f t="shared" si="2"/>
        <v>0</v>
      </c>
      <c r="I21" s="89">
        <f t="shared" si="0"/>
        <v>0</v>
      </c>
      <c r="J21" s="113"/>
    </row>
    <row r="22" spans="1:10" s="8" customFormat="1" ht="20.100000000000001" customHeight="1" x14ac:dyDescent="0.2">
      <c r="A22" s="84">
        <v>16</v>
      </c>
      <c r="B22" s="98" t="s">
        <v>228</v>
      </c>
      <c r="C22" s="86">
        <v>320</v>
      </c>
      <c r="D22" s="108" t="s">
        <v>1</v>
      </c>
      <c r="E22" s="87"/>
      <c r="F22" s="145"/>
      <c r="G22" s="89">
        <f t="shared" si="1"/>
        <v>0</v>
      </c>
      <c r="H22" s="89">
        <f t="shared" si="2"/>
        <v>0</v>
      </c>
      <c r="I22" s="89">
        <f t="shared" si="0"/>
        <v>0</v>
      </c>
      <c r="J22" s="113"/>
    </row>
    <row r="23" spans="1:10" s="8" customFormat="1" ht="20.100000000000001" customHeight="1" x14ac:dyDescent="0.2">
      <c r="A23" s="84">
        <v>17</v>
      </c>
      <c r="B23" s="98" t="s">
        <v>229</v>
      </c>
      <c r="C23" s="86">
        <v>300</v>
      </c>
      <c r="D23" s="108" t="s">
        <v>1</v>
      </c>
      <c r="E23" s="87"/>
      <c r="F23" s="145"/>
      <c r="G23" s="89">
        <f t="shared" si="1"/>
        <v>0</v>
      </c>
      <c r="H23" s="89">
        <f t="shared" si="2"/>
        <v>0</v>
      </c>
      <c r="I23" s="89">
        <f t="shared" si="0"/>
        <v>0</v>
      </c>
      <c r="J23" s="113"/>
    </row>
    <row r="24" spans="1:10" s="56" customFormat="1" ht="20.100000000000001" customHeight="1" x14ac:dyDescent="0.2">
      <c r="A24" s="84">
        <v>18</v>
      </c>
      <c r="B24" s="98" t="s">
        <v>230</v>
      </c>
      <c r="C24" s="86">
        <v>320</v>
      </c>
      <c r="D24" s="108" t="s">
        <v>1</v>
      </c>
      <c r="E24" s="87"/>
      <c r="F24" s="145"/>
      <c r="G24" s="89">
        <f t="shared" si="1"/>
        <v>0</v>
      </c>
      <c r="H24" s="89">
        <f t="shared" si="2"/>
        <v>0</v>
      </c>
      <c r="I24" s="89">
        <f t="shared" si="0"/>
        <v>0</v>
      </c>
      <c r="J24" s="113"/>
    </row>
    <row r="25" spans="1:10" s="8" customFormat="1" ht="20.100000000000001" customHeight="1" x14ac:dyDescent="0.2">
      <c r="A25" s="84">
        <v>19</v>
      </c>
      <c r="B25" s="98" t="s">
        <v>231</v>
      </c>
      <c r="C25" s="86">
        <v>100</v>
      </c>
      <c r="D25" s="108" t="s">
        <v>1</v>
      </c>
      <c r="E25" s="87"/>
      <c r="F25" s="145"/>
      <c r="G25" s="89">
        <f t="shared" si="1"/>
        <v>0</v>
      </c>
      <c r="H25" s="89">
        <f t="shared" si="2"/>
        <v>0</v>
      </c>
      <c r="I25" s="89">
        <f t="shared" si="0"/>
        <v>0</v>
      </c>
      <c r="J25" s="113"/>
    </row>
    <row r="26" spans="1:10" s="8" customFormat="1" ht="20.100000000000001" customHeight="1" x14ac:dyDescent="0.2">
      <c r="A26" s="84">
        <v>20</v>
      </c>
      <c r="B26" s="98" t="s">
        <v>232</v>
      </c>
      <c r="C26" s="86">
        <v>60</v>
      </c>
      <c r="D26" s="108" t="s">
        <v>1</v>
      </c>
      <c r="E26" s="87"/>
      <c r="F26" s="145"/>
      <c r="G26" s="89">
        <f t="shared" si="1"/>
        <v>0</v>
      </c>
      <c r="H26" s="89">
        <f t="shared" si="2"/>
        <v>0</v>
      </c>
      <c r="I26" s="89">
        <f t="shared" si="0"/>
        <v>0</v>
      </c>
      <c r="J26" s="113"/>
    </row>
    <row r="27" spans="1:10" s="56" customFormat="1" ht="20.100000000000001" customHeight="1" x14ac:dyDescent="0.2">
      <c r="A27" s="84">
        <v>21</v>
      </c>
      <c r="B27" s="98" t="s">
        <v>233</v>
      </c>
      <c r="C27" s="86">
        <v>360</v>
      </c>
      <c r="D27" s="108" t="s">
        <v>1</v>
      </c>
      <c r="E27" s="87"/>
      <c r="F27" s="145"/>
      <c r="G27" s="89">
        <f t="shared" si="1"/>
        <v>0</v>
      </c>
      <c r="H27" s="89">
        <f t="shared" si="2"/>
        <v>0</v>
      </c>
      <c r="I27" s="89">
        <f t="shared" si="0"/>
        <v>0</v>
      </c>
      <c r="J27" s="113"/>
    </row>
    <row r="28" spans="1:10" s="8" customFormat="1" ht="20.100000000000001" customHeight="1" x14ac:dyDescent="0.2">
      <c r="A28" s="84">
        <v>22</v>
      </c>
      <c r="B28" s="98" t="s">
        <v>234</v>
      </c>
      <c r="C28" s="86">
        <v>360</v>
      </c>
      <c r="D28" s="108" t="s">
        <v>1</v>
      </c>
      <c r="E28" s="87"/>
      <c r="F28" s="145"/>
      <c r="G28" s="89">
        <f t="shared" si="1"/>
        <v>0</v>
      </c>
      <c r="H28" s="89">
        <f t="shared" si="2"/>
        <v>0</v>
      </c>
      <c r="I28" s="89">
        <f t="shared" si="0"/>
        <v>0</v>
      </c>
      <c r="J28" s="113"/>
    </row>
    <row r="29" spans="1:10" s="8" customFormat="1" ht="20.100000000000001" customHeight="1" x14ac:dyDescent="0.2">
      <c r="A29" s="84">
        <v>23</v>
      </c>
      <c r="B29" s="98" t="s">
        <v>235</v>
      </c>
      <c r="C29" s="86">
        <v>280</v>
      </c>
      <c r="D29" s="108" t="s">
        <v>1</v>
      </c>
      <c r="E29" s="87"/>
      <c r="F29" s="145"/>
      <c r="G29" s="89">
        <f t="shared" si="1"/>
        <v>0</v>
      </c>
      <c r="H29" s="89">
        <f t="shared" si="2"/>
        <v>0</v>
      </c>
      <c r="I29" s="89">
        <f t="shared" si="0"/>
        <v>0</v>
      </c>
      <c r="J29" s="113"/>
    </row>
    <row r="30" spans="1:10" s="8" customFormat="1" ht="20.100000000000001" customHeight="1" x14ac:dyDescent="0.2">
      <c r="A30" s="84">
        <v>24</v>
      </c>
      <c r="B30" s="98" t="s">
        <v>236</v>
      </c>
      <c r="C30" s="86">
        <v>24</v>
      </c>
      <c r="D30" s="108" t="s">
        <v>1</v>
      </c>
      <c r="E30" s="87"/>
      <c r="F30" s="145"/>
      <c r="G30" s="89">
        <f t="shared" si="1"/>
        <v>0</v>
      </c>
      <c r="H30" s="89">
        <f t="shared" si="2"/>
        <v>0</v>
      </c>
      <c r="I30" s="89">
        <f t="shared" si="0"/>
        <v>0</v>
      </c>
      <c r="J30" s="113"/>
    </row>
    <row r="31" spans="1:10" s="8" customFormat="1" ht="20.100000000000001" customHeight="1" x14ac:dyDescent="0.2">
      <c r="A31" s="84">
        <v>25</v>
      </c>
      <c r="B31" s="98" t="s">
        <v>237</v>
      </c>
      <c r="C31" s="86">
        <v>24</v>
      </c>
      <c r="D31" s="108" t="s">
        <v>1</v>
      </c>
      <c r="E31" s="87"/>
      <c r="F31" s="145"/>
      <c r="G31" s="89">
        <f t="shared" si="1"/>
        <v>0</v>
      </c>
      <c r="H31" s="89">
        <f t="shared" si="2"/>
        <v>0</v>
      </c>
      <c r="I31" s="89">
        <f t="shared" si="0"/>
        <v>0</v>
      </c>
      <c r="J31" s="113"/>
    </row>
    <row r="32" spans="1:10" s="8" customFormat="1" ht="20.100000000000001" customHeight="1" x14ac:dyDescent="0.2">
      <c r="A32" s="84">
        <v>26</v>
      </c>
      <c r="B32" s="98" t="s">
        <v>371</v>
      </c>
      <c r="C32" s="86">
        <v>60</v>
      </c>
      <c r="D32" s="108" t="s">
        <v>1</v>
      </c>
      <c r="E32" s="87"/>
      <c r="F32" s="145"/>
      <c r="G32" s="89">
        <f t="shared" si="1"/>
        <v>0</v>
      </c>
      <c r="H32" s="89">
        <f t="shared" si="2"/>
        <v>0</v>
      </c>
      <c r="I32" s="89">
        <f t="shared" si="0"/>
        <v>0</v>
      </c>
      <c r="J32" s="113"/>
    </row>
    <row r="33" spans="1:10" s="8" customFormat="1" ht="20.100000000000001" customHeight="1" x14ac:dyDescent="0.2">
      <c r="A33" s="84">
        <v>27</v>
      </c>
      <c r="B33" s="98" t="s">
        <v>372</v>
      </c>
      <c r="C33" s="86">
        <v>150</v>
      </c>
      <c r="D33" s="108" t="s">
        <v>1</v>
      </c>
      <c r="E33" s="87"/>
      <c r="F33" s="145"/>
      <c r="G33" s="89">
        <f t="shared" si="1"/>
        <v>0</v>
      </c>
      <c r="H33" s="89">
        <f t="shared" si="2"/>
        <v>0</v>
      </c>
      <c r="I33" s="89">
        <f t="shared" si="0"/>
        <v>0</v>
      </c>
      <c r="J33" s="113"/>
    </row>
    <row r="34" spans="1:10" s="82" customFormat="1" ht="20.100000000000001" customHeight="1" x14ac:dyDescent="0.2">
      <c r="A34" s="84">
        <v>28</v>
      </c>
      <c r="B34" s="98" t="s">
        <v>239</v>
      </c>
      <c r="C34" s="86">
        <v>100</v>
      </c>
      <c r="D34" s="108" t="s">
        <v>1</v>
      </c>
      <c r="E34" s="87"/>
      <c r="F34" s="145"/>
      <c r="G34" s="89">
        <f t="shared" si="1"/>
        <v>0</v>
      </c>
      <c r="H34" s="89">
        <f t="shared" si="2"/>
        <v>0</v>
      </c>
      <c r="I34" s="89">
        <f t="shared" si="0"/>
        <v>0</v>
      </c>
      <c r="J34" s="113"/>
    </row>
    <row r="35" spans="1:10" s="8" customFormat="1" ht="20.100000000000001" customHeight="1" x14ac:dyDescent="0.2">
      <c r="A35" s="84">
        <v>29</v>
      </c>
      <c r="B35" s="98" t="s">
        <v>370</v>
      </c>
      <c r="C35" s="86">
        <v>180</v>
      </c>
      <c r="D35" s="108" t="s">
        <v>1</v>
      </c>
      <c r="E35" s="87"/>
      <c r="F35" s="145"/>
      <c r="G35" s="89">
        <f t="shared" si="1"/>
        <v>0</v>
      </c>
      <c r="H35" s="89">
        <f t="shared" si="2"/>
        <v>0</v>
      </c>
      <c r="I35" s="89">
        <f t="shared" si="0"/>
        <v>0</v>
      </c>
      <c r="J35" s="113"/>
    </row>
    <row r="36" spans="1:10" s="8" customFormat="1" ht="20.100000000000001" customHeight="1" x14ac:dyDescent="0.2">
      <c r="A36" s="84">
        <v>30</v>
      </c>
      <c r="B36" s="98" t="s">
        <v>238</v>
      </c>
      <c r="C36" s="86">
        <v>160</v>
      </c>
      <c r="D36" s="108" t="s">
        <v>1</v>
      </c>
      <c r="E36" s="87"/>
      <c r="F36" s="145"/>
      <c r="G36" s="89">
        <f t="shared" si="1"/>
        <v>0</v>
      </c>
      <c r="H36" s="89">
        <f t="shared" si="2"/>
        <v>0</v>
      </c>
      <c r="I36" s="89">
        <f t="shared" si="0"/>
        <v>0</v>
      </c>
      <c r="J36" s="113"/>
    </row>
    <row r="37" spans="1:10" s="8" customFormat="1" ht="20.100000000000001" customHeight="1" x14ac:dyDescent="0.2">
      <c r="A37" s="84">
        <v>31</v>
      </c>
      <c r="B37" s="92" t="s">
        <v>374</v>
      </c>
      <c r="C37" s="136">
        <v>120</v>
      </c>
      <c r="D37" s="137" t="s">
        <v>1</v>
      </c>
      <c r="E37" s="87"/>
      <c r="F37" s="145"/>
      <c r="G37" s="89">
        <f t="shared" si="1"/>
        <v>0</v>
      </c>
      <c r="H37" s="89">
        <f t="shared" si="2"/>
        <v>0</v>
      </c>
      <c r="I37" s="89">
        <f t="shared" si="0"/>
        <v>0</v>
      </c>
      <c r="J37" s="113"/>
    </row>
    <row r="38" spans="1:10" s="8" customFormat="1" ht="20.100000000000001" customHeight="1" x14ac:dyDescent="0.2">
      <c r="A38" s="84">
        <v>32</v>
      </c>
      <c r="B38" s="92" t="s">
        <v>375</v>
      </c>
      <c r="C38" s="136">
        <v>80</v>
      </c>
      <c r="D38" s="137" t="s">
        <v>1</v>
      </c>
      <c r="E38" s="87"/>
      <c r="F38" s="145"/>
      <c r="G38" s="89">
        <f t="shared" si="1"/>
        <v>0</v>
      </c>
      <c r="H38" s="89">
        <f t="shared" si="2"/>
        <v>0</v>
      </c>
      <c r="I38" s="89">
        <f t="shared" si="0"/>
        <v>0</v>
      </c>
      <c r="J38" s="113"/>
    </row>
    <row r="39" spans="1:10" s="8" customFormat="1" ht="20.100000000000001" customHeight="1" x14ac:dyDescent="0.2">
      <c r="A39" s="84">
        <v>33</v>
      </c>
      <c r="B39" s="98" t="s">
        <v>377</v>
      </c>
      <c r="C39" s="86">
        <v>70</v>
      </c>
      <c r="D39" s="108" t="s">
        <v>1</v>
      </c>
      <c r="E39" s="87"/>
      <c r="F39" s="145"/>
      <c r="G39" s="89">
        <f t="shared" si="1"/>
        <v>0</v>
      </c>
      <c r="H39" s="89">
        <f t="shared" si="2"/>
        <v>0</v>
      </c>
      <c r="I39" s="89">
        <f t="shared" si="0"/>
        <v>0</v>
      </c>
      <c r="J39" s="113"/>
    </row>
    <row r="40" spans="1:10" s="8" customFormat="1" ht="20.100000000000001" customHeight="1" x14ac:dyDescent="0.2">
      <c r="A40" s="84">
        <v>34</v>
      </c>
      <c r="B40" s="98" t="s">
        <v>376</v>
      </c>
      <c r="C40" s="86">
        <v>100</v>
      </c>
      <c r="D40" s="84" t="s">
        <v>1</v>
      </c>
      <c r="E40" s="87"/>
      <c r="F40" s="145"/>
      <c r="G40" s="89">
        <f t="shared" si="1"/>
        <v>0</v>
      </c>
      <c r="H40" s="89">
        <f t="shared" si="2"/>
        <v>0</v>
      </c>
      <c r="I40" s="89">
        <f t="shared" si="0"/>
        <v>0</v>
      </c>
      <c r="J40" s="113"/>
    </row>
    <row r="41" spans="1:10" s="82" customFormat="1" ht="20.100000000000001" customHeight="1" x14ac:dyDescent="0.2">
      <c r="A41" s="84">
        <v>35</v>
      </c>
      <c r="B41" s="98" t="s">
        <v>378</v>
      </c>
      <c r="C41" s="86">
        <v>120</v>
      </c>
      <c r="D41" s="84" t="s">
        <v>1</v>
      </c>
      <c r="E41" s="87"/>
      <c r="F41" s="145"/>
      <c r="G41" s="89">
        <f t="shared" si="1"/>
        <v>0</v>
      </c>
      <c r="H41" s="89">
        <f t="shared" si="2"/>
        <v>0</v>
      </c>
      <c r="I41" s="89">
        <f t="shared" si="0"/>
        <v>0</v>
      </c>
      <c r="J41" s="113"/>
    </row>
    <row r="42" spans="1:10" s="82" customFormat="1" ht="20.100000000000001" customHeight="1" x14ac:dyDescent="0.2">
      <c r="A42" s="84">
        <v>36</v>
      </c>
      <c r="B42" s="92" t="s">
        <v>380</v>
      </c>
      <c r="C42" s="136">
        <v>100</v>
      </c>
      <c r="D42" s="137" t="s">
        <v>1</v>
      </c>
      <c r="E42" s="87"/>
      <c r="F42" s="145"/>
      <c r="G42" s="89">
        <f t="shared" si="1"/>
        <v>0</v>
      </c>
      <c r="H42" s="89">
        <f t="shared" si="2"/>
        <v>0</v>
      </c>
      <c r="I42" s="89">
        <f t="shared" si="0"/>
        <v>0</v>
      </c>
      <c r="J42" s="113"/>
    </row>
    <row r="43" spans="1:10" s="82" customFormat="1" ht="20.100000000000001" customHeight="1" x14ac:dyDescent="0.2">
      <c r="A43" s="84">
        <v>37</v>
      </c>
      <c r="B43" s="92" t="s">
        <v>379</v>
      </c>
      <c r="C43" s="136">
        <v>150</v>
      </c>
      <c r="D43" s="137" t="s">
        <v>1</v>
      </c>
      <c r="E43" s="87"/>
      <c r="F43" s="145"/>
      <c r="G43" s="89">
        <f t="shared" si="1"/>
        <v>0</v>
      </c>
      <c r="H43" s="89">
        <f t="shared" si="2"/>
        <v>0</v>
      </c>
      <c r="I43" s="89">
        <f t="shared" si="0"/>
        <v>0</v>
      </c>
      <c r="J43" s="113"/>
    </row>
    <row r="44" spans="1:10" s="8" customFormat="1" ht="26.25" customHeight="1" x14ac:dyDescent="0.2">
      <c r="A44" s="84">
        <v>38</v>
      </c>
      <c r="B44" s="98" t="s">
        <v>373</v>
      </c>
      <c r="C44" s="86">
        <v>300</v>
      </c>
      <c r="D44" s="84" t="s">
        <v>1</v>
      </c>
      <c r="E44" s="87"/>
      <c r="F44" s="145"/>
      <c r="G44" s="89">
        <f t="shared" si="1"/>
        <v>0</v>
      </c>
      <c r="H44" s="89">
        <f t="shared" si="2"/>
        <v>0</v>
      </c>
      <c r="I44" s="89">
        <f t="shared" si="0"/>
        <v>0</v>
      </c>
      <c r="J44" s="113"/>
    </row>
    <row r="45" spans="1:10" s="8" customFormat="1" ht="20.100000000000001" customHeight="1" x14ac:dyDescent="0.2">
      <c r="A45" s="84">
        <v>39</v>
      </c>
      <c r="B45" s="98" t="s">
        <v>203</v>
      </c>
      <c r="C45" s="86">
        <v>1000</v>
      </c>
      <c r="D45" s="84" t="s">
        <v>1</v>
      </c>
      <c r="E45" s="87"/>
      <c r="F45" s="145"/>
      <c r="G45" s="89">
        <f t="shared" si="1"/>
        <v>0</v>
      </c>
      <c r="H45" s="89">
        <f t="shared" si="2"/>
        <v>0</v>
      </c>
      <c r="I45" s="89">
        <f t="shared" si="0"/>
        <v>0</v>
      </c>
      <c r="J45" s="113"/>
    </row>
    <row r="46" spans="1:10" s="8" customFormat="1" ht="20.100000000000001" customHeight="1" x14ac:dyDescent="0.2">
      <c r="A46" s="84">
        <v>40</v>
      </c>
      <c r="B46" s="98" t="s">
        <v>204</v>
      </c>
      <c r="C46" s="86">
        <v>700</v>
      </c>
      <c r="D46" s="84" t="s">
        <v>1</v>
      </c>
      <c r="E46" s="87"/>
      <c r="F46" s="145"/>
      <c r="G46" s="89">
        <f t="shared" si="1"/>
        <v>0</v>
      </c>
      <c r="H46" s="89">
        <f t="shared" si="2"/>
        <v>0</v>
      </c>
      <c r="I46" s="89">
        <f t="shared" si="0"/>
        <v>0</v>
      </c>
      <c r="J46" s="113"/>
    </row>
    <row r="47" spans="1:10" s="56" customFormat="1" ht="20.100000000000001" customHeight="1" x14ac:dyDescent="0.2">
      <c r="A47" s="199">
        <v>41</v>
      </c>
      <c r="B47" s="200" t="s">
        <v>122</v>
      </c>
      <c r="C47" s="201">
        <v>300</v>
      </c>
      <c r="D47" s="199" t="s">
        <v>1</v>
      </c>
      <c r="E47" s="202"/>
      <c r="F47" s="203"/>
      <c r="G47" s="204">
        <f t="shared" si="1"/>
        <v>0</v>
      </c>
      <c r="H47" s="204">
        <f t="shared" si="2"/>
        <v>0</v>
      </c>
      <c r="I47" s="204">
        <f t="shared" si="0"/>
        <v>0</v>
      </c>
      <c r="J47" s="205"/>
    </row>
    <row r="48" spans="1:10" s="56" customFormat="1" ht="20.100000000000001" customHeight="1" x14ac:dyDescent="0.2">
      <c r="A48" s="84">
        <v>42</v>
      </c>
      <c r="B48" s="98" t="s">
        <v>205</v>
      </c>
      <c r="C48" s="86">
        <v>30</v>
      </c>
      <c r="D48" s="84" t="s">
        <v>1</v>
      </c>
      <c r="E48" s="87"/>
      <c r="F48" s="145"/>
      <c r="G48" s="89">
        <f t="shared" si="1"/>
        <v>0</v>
      </c>
      <c r="H48" s="89">
        <f t="shared" si="2"/>
        <v>0</v>
      </c>
      <c r="I48" s="89">
        <f t="shared" si="0"/>
        <v>0</v>
      </c>
      <c r="J48" s="113"/>
    </row>
    <row r="49" spans="1:10" s="82" customFormat="1" ht="20.100000000000001" customHeight="1" x14ac:dyDescent="0.2">
      <c r="A49" s="84"/>
      <c r="B49" s="57" t="s">
        <v>515</v>
      </c>
      <c r="C49" s="90" t="s">
        <v>7</v>
      </c>
      <c r="D49" s="90" t="s">
        <v>7</v>
      </c>
      <c r="E49" s="87" t="s">
        <v>7</v>
      </c>
      <c r="F49" s="88" t="s">
        <v>7</v>
      </c>
      <c r="G49" s="146">
        <f>SUM(G7:G48)</f>
        <v>0</v>
      </c>
      <c r="H49" s="146">
        <f t="shared" ref="H49:J49" si="3">SUM(H7:H48)</f>
        <v>0</v>
      </c>
      <c r="I49" s="146">
        <f t="shared" si="3"/>
        <v>0</v>
      </c>
      <c r="J49" s="180">
        <f t="shared" si="3"/>
        <v>0</v>
      </c>
    </row>
    <row r="50" spans="1:10" s="82" customFormat="1" ht="20.100000000000001" customHeight="1" x14ac:dyDescent="0.2">
      <c r="A50" s="266" t="s">
        <v>566</v>
      </c>
      <c r="B50" s="266"/>
      <c r="C50" s="266"/>
      <c r="D50" s="266"/>
      <c r="E50" s="266"/>
      <c r="F50" s="266"/>
      <c r="G50" s="266"/>
      <c r="H50" s="266"/>
      <c r="I50" s="266"/>
      <c r="J50" s="266"/>
    </row>
    <row r="51" spans="1:10" s="82" customFormat="1" ht="20.100000000000001" customHeight="1" x14ac:dyDescent="0.2">
      <c r="A51" s="84">
        <v>1</v>
      </c>
      <c r="B51" s="92" t="s">
        <v>381</v>
      </c>
      <c r="C51" s="136">
        <v>120</v>
      </c>
      <c r="D51" s="137" t="s">
        <v>1</v>
      </c>
      <c r="E51" s="87"/>
      <c r="F51" s="145"/>
      <c r="G51" s="89">
        <f>C51*ROUND(F51,4)</f>
        <v>0</v>
      </c>
      <c r="H51" s="89">
        <f>G51*0.095</f>
        <v>0</v>
      </c>
      <c r="I51" s="89">
        <f>G51+H51</f>
        <v>0</v>
      </c>
      <c r="J51" s="127" t="s">
        <v>7</v>
      </c>
    </row>
    <row r="52" spans="1:10" s="82" customFormat="1" ht="20.100000000000001" customHeight="1" x14ac:dyDescent="0.2">
      <c r="A52" s="84">
        <v>2</v>
      </c>
      <c r="B52" s="92" t="s">
        <v>382</v>
      </c>
      <c r="C52" s="136">
        <v>120</v>
      </c>
      <c r="D52" s="137" t="s">
        <v>1</v>
      </c>
      <c r="E52" s="87"/>
      <c r="F52" s="145"/>
      <c r="G52" s="89">
        <f t="shared" ref="G52:G65" si="4">C52*ROUND(F52,4)</f>
        <v>0</v>
      </c>
      <c r="H52" s="89">
        <f t="shared" ref="H52:H65" si="5">G52*0.095</f>
        <v>0</v>
      </c>
      <c r="I52" s="89">
        <f t="shared" ref="I52:I65" si="6">G52+H52</f>
        <v>0</v>
      </c>
      <c r="J52" s="127" t="s">
        <v>7</v>
      </c>
    </row>
    <row r="53" spans="1:10" s="82" customFormat="1" ht="20.100000000000001" customHeight="1" x14ac:dyDescent="0.2">
      <c r="A53" s="84">
        <v>3</v>
      </c>
      <c r="B53" s="92" t="s">
        <v>383</v>
      </c>
      <c r="C53" s="136">
        <v>64</v>
      </c>
      <c r="D53" s="137" t="s">
        <v>1</v>
      </c>
      <c r="E53" s="87"/>
      <c r="F53" s="145"/>
      <c r="G53" s="89">
        <f t="shared" si="4"/>
        <v>0</v>
      </c>
      <c r="H53" s="89">
        <f t="shared" si="5"/>
        <v>0</v>
      </c>
      <c r="I53" s="89">
        <f t="shared" si="6"/>
        <v>0</v>
      </c>
      <c r="J53" s="127" t="s">
        <v>7</v>
      </c>
    </row>
    <row r="54" spans="1:10" s="82" customFormat="1" ht="20.100000000000001" customHeight="1" x14ac:dyDescent="0.2">
      <c r="A54" s="84">
        <v>4</v>
      </c>
      <c r="B54" s="92" t="s">
        <v>384</v>
      </c>
      <c r="C54" s="136">
        <v>64</v>
      </c>
      <c r="D54" s="137" t="s">
        <v>1</v>
      </c>
      <c r="E54" s="87"/>
      <c r="F54" s="145"/>
      <c r="G54" s="89">
        <f t="shared" si="4"/>
        <v>0</v>
      </c>
      <c r="H54" s="89">
        <f t="shared" si="5"/>
        <v>0</v>
      </c>
      <c r="I54" s="89">
        <f t="shared" si="6"/>
        <v>0</v>
      </c>
      <c r="J54" s="127" t="s">
        <v>7</v>
      </c>
    </row>
    <row r="55" spans="1:10" s="82" customFormat="1" ht="20.100000000000001" customHeight="1" x14ac:dyDescent="0.2">
      <c r="A55" s="84">
        <v>5</v>
      </c>
      <c r="B55" s="92" t="s">
        <v>385</v>
      </c>
      <c r="C55" s="136">
        <v>32</v>
      </c>
      <c r="D55" s="137" t="s">
        <v>1</v>
      </c>
      <c r="E55" s="87"/>
      <c r="F55" s="145"/>
      <c r="G55" s="89">
        <f t="shared" si="4"/>
        <v>0</v>
      </c>
      <c r="H55" s="89">
        <f t="shared" si="5"/>
        <v>0</v>
      </c>
      <c r="I55" s="89">
        <f t="shared" si="6"/>
        <v>0</v>
      </c>
      <c r="J55" s="127" t="s">
        <v>7</v>
      </c>
    </row>
    <row r="56" spans="1:10" s="82" customFormat="1" ht="20.100000000000001" customHeight="1" x14ac:dyDescent="0.2">
      <c r="A56" s="84">
        <v>6</v>
      </c>
      <c r="B56" s="92" t="s">
        <v>386</v>
      </c>
      <c r="C56" s="136">
        <v>36</v>
      </c>
      <c r="D56" s="137" t="s">
        <v>1</v>
      </c>
      <c r="E56" s="87"/>
      <c r="F56" s="145"/>
      <c r="G56" s="89">
        <f t="shared" si="4"/>
        <v>0</v>
      </c>
      <c r="H56" s="89">
        <f t="shared" si="5"/>
        <v>0</v>
      </c>
      <c r="I56" s="89">
        <f t="shared" si="6"/>
        <v>0</v>
      </c>
      <c r="J56" s="127" t="s">
        <v>7</v>
      </c>
    </row>
    <row r="57" spans="1:10" s="82" customFormat="1" ht="20.100000000000001" customHeight="1" x14ac:dyDescent="0.2">
      <c r="A57" s="84">
        <v>7</v>
      </c>
      <c r="B57" s="92" t="s">
        <v>387</v>
      </c>
      <c r="C57" s="136">
        <v>64</v>
      </c>
      <c r="D57" s="137" t="s">
        <v>1</v>
      </c>
      <c r="E57" s="87"/>
      <c r="F57" s="145"/>
      <c r="G57" s="89">
        <f t="shared" si="4"/>
        <v>0</v>
      </c>
      <c r="H57" s="89">
        <f t="shared" si="5"/>
        <v>0</v>
      </c>
      <c r="I57" s="89">
        <f t="shared" si="6"/>
        <v>0</v>
      </c>
      <c r="J57" s="127" t="s">
        <v>7</v>
      </c>
    </row>
    <row r="58" spans="1:10" s="82" customFormat="1" ht="20.100000000000001" customHeight="1" x14ac:dyDescent="0.2">
      <c r="A58" s="84">
        <v>8</v>
      </c>
      <c r="B58" s="92" t="s">
        <v>388</v>
      </c>
      <c r="C58" s="136">
        <v>72</v>
      </c>
      <c r="D58" s="137" t="s">
        <v>1</v>
      </c>
      <c r="E58" s="87"/>
      <c r="F58" s="145"/>
      <c r="G58" s="89">
        <f t="shared" si="4"/>
        <v>0</v>
      </c>
      <c r="H58" s="89">
        <f t="shared" si="5"/>
        <v>0</v>
      </c>
      <c r="I58" s="89">
        <f t="shared" si="6"/>
        <v>0</v>
      </c>
      <c r="J58" s="127" t="s">
        <v>7</v>
      </c>
    </row>
    <row r="59" spans="1:10" s="82" customFormat="1" ht="20.100000000000001" customHeight="1" x14ac:dyDescent="0.2">
      <c r="A59" s="84">
        <v>9</v>
      </c>
      <c r="B59" s="92" t="s">
        <v>437</v>
      </c>
      <c r="C59" s="136">
        <v>32</v>
      </c>
      <c r="D59" s="137" t="s">
        <v>1</v>
      </c>
      <c r="E59" s="87"/>
      <c r="F59" s="145"/>
      <c r="G59" s="89">
        <f t="shared" si="4"/>
        <v>0</v>
      </c>
      <c r="H59" s="89">
        <f t="shared" si="5"/>
        <v>0</v>
      </c>
      <c r="I59" s="89">
        <f t="shared" si="6"/>
        <v>0</v>
      </c>
      <c r="J59" s="127" t="s">
        <v>7</v>
      </c>
    </row>
    <row r="60" spans="1:10" s="82" customFormat="1" ht="20.100000000000001" customHeight="1" x14ac:dyDescent="0.2">
      <c r="A60" s="84">
        <v>10</v>
      </c>
      <c r="B60" s="92" t="s">
        <v>438</v>
      </c>
      <c r="C60" s="136">
        <v>32</v>
      </c>
      <c r="D60" s="137" t="s">
        <v>1</v>
      </c>
      <c r="E60" s="87"/>
      <c r="F60" s="145"/>
      <c r="G60" s="89">
        <f t="shared" si="4"/>
        <v>0</v>
      </c>
      <c r="H60" s="89">
        <f t="shared" si="5"/>
        <v>0</v>
      </c>
      <c r="I60" s="89">
        <f t="shared" si="6"/>
        <v>0</v>
      </c>
      <c r="J60" s="127" t="s">
        <v>7</v>
      </c>
    </row>
    <row r="61" spans="1:10" s="82" customFormat="1" ht="20.100000000000001" customHeight="1" x14ac:dyDescent="0.2">
      <c r="A61" s="84">
        <v>11</v>
      </c>
      <c r="B61" s="92" t="s">
        <v>434</v>
      </c>
      <c r="C61" s="136">
        <v>90</v>
      </c>
      <c r="D61" s="137" t="s">
        <v>1</v>
      </c>
      <c r="E61" s="87"/>
      <c r="F61" s="145"/>
      <c r="G61" s="89">
        <f t="shared" si="4"/>
        <v>0</v>
      </c>
      <c r="H61" s="89">
        <f t="shared" si="5"/>
        <v>0</v>
      </c>
      <c r="I61" s="89">
        <f t="shared" si="6"/>
        <v>0</v>
      </c>
      <c r="J61" s="127" t="s">
        <v>7</v>
      </c>
    </row>
    <row r="62" spans="1:10" s="82" customFormat="1" ht="20.100000000000001" customHeight="1" x14ac:dyDescent="0.2">
      <c r="A62" s="84">
        <v>12</v>
      </c>
      <c r="B62" s="92" t="s">
        <v>435</v>
      </c>
      <c r="C62" s="136">
        <v>90</v>
      </c>
      <c r="D62" s="137" t="s">
        <v>1</v>
      </c>
      <c r="E62" s="87"/>
      <c r="F62" s="145"/>
      <c r="G62" s="89">
        <f t="shared" si="4"/>
        <v>0</v>
      </c>
      <c r="H62" s="89">
        <f t="shared" si="5"/>
        <v>0</v>
      </c>
      <c r="I62" s="89">
        <f t="shared" si="6"/>
        <v>0</v>
      </c>
      <c r="J62" s="127" t="s">
        <v>7</v>
      </c>
    </row>
    <row r="63" spans="1:10" s="82" customFormat="1" ht="20.100000000000001" customHeight="1" x14ac:dyDescent="0.2">
      <c r="A63" s="84">
        <v>13</v>
      </c>
      <c r="B63" s="92" t="s">
        <v>436</v>
      </c>
      <c r="C63" s="136">
        <v>48</v>
      </c>
      <c r="D63" s="137" t="s">
        <v>1</v>
      </c>
      <c r="E63" s="87"/>
      <c r="F63" s="145"/>
      <c r="G63" s="89">
        <f t="shared" si="4"/>
        <v>0</v>
      </c>
      <c r="H63" s="89">
        <f t="shared" si="5"/>
        <v>0</v>
      </c>
      <c r="I63" s="89">
        <f t="shared" si="6"/>
        <v>0</v>
      </c>
      <c r="J63" s="127" t="s">
        <v>7</v>
      </c>
    </row>
    <row r="64" spans="1:10" s="82" customFormat="1" ht="20.100000000000001" customHeight="1" x14ac:dyDescent="0.2">
      <c r="A64" s="84">
        <v>14</v>
      </c>
      <c r="B64" s="92" t="s">
        <v>389</v>
      </c>
      <c r="C64" s="136">
        <v>60</v>
      </c>
      <c r="D64" s="137" t="s">
        <v>1</v>
      </c>
      <c r="E64" s="87"/>
      <c r="F64" s="145"/>
      <c r="G64" s="89">
        <f t="shared" si="4"/>
        <v>0</v>
      </c>
      <c r="H64" s="89">
        <f t="shared" si="5"/>
        <v>0</v>
      </c>
      <c r="I64" s="89">
        <f t="shared" si="6"/>
        <v>0</v>
      </c>
      <c r="J64" s="127" t="s">
        <v>7</v>
      </c>
    </row>
    <row r="65" spans="1:10" s="8" customFormat="1" ht="24" customHeight="1" x14ac:dyDescent="0.2">
      <c r="A65" s="84">
        <v>15</v>
      </c>
      <c r="B65" s="92" t="s">
        <v>390</v>
      </c>
      <c r="C65" s="136">
        <v>120</v>
      </c>
      <c r="D65" s="137" t="s">
        <v>1</v>
      </c>
      <c r="E65" s="90"/>
      <c r="F65" s="145"/>
      <c r="G65" s="89">
        <f t="shared" si="4"/>
        <v>0</v>
      </c>
      <c r="H65" s="89">
        <f t="shared" si="5"/>
        <v>0</v>
      </c>
      <c r="I65" s="89">
        <f t="shared" si="6"/>
        <v>0</v>
      </c>
      <c r="J65" s="127" t="s">
        <v>7</v>
      </c>
    </row>
    <row r="66" spans="1:10" s="82" customFormat="1" ht="20.100000000000001" customHeight="1" x14ac:dyDescent="0.2">
      <c r="A66" s="84"/>
      <c r="B66" s="57" t="s">
        <v>516</v>
      </c>
      <c r="C66" s="90" t="s">
        <v>7</v>
      </c>
      <c r="D66" s="90" t="s">
        <v>7</v>
      </c>
      <c r="E66" s="87" t="s">
        <v>7</v>
      </c>
      <c r="F66" s="88" t="s">
        <v>7</v>
      </c>
      <c r="G66" s="146">
        <f>SUM(G51:G65)</f>
        <v>0</v>
      </c>
      <c r="H66" s="146">
        <f t="shared" ref="H66:I66" si="7">SUM(H51:H65)</f>
        <v>0</v>
      </c>
      <c r="I66" s="146">
        <f t="shared" si="7"/>
        <v>0</v>
      </c>
      <c r="J66" s="58" t="s">
        <v>7</v>
      </c>
    </row>
    <row r="67" spans="1:10" s="82" customFormat="1" ht="20.100000000000001" customHeight="1" x14ac:dyDescent="0.2">
      <c r="A67" s="266" t="s">
        <v>567</v>
      </c>
      <c r="B67" s="266"/>
      <c r="C67" s="266"/>
      <c r="D67" s="266"/>
      <c r="E67" s="266"/>
      <c r="F67" s="266"/>
      <c r="G67" s="266"/>
      <c r="H67" s="266"/>
      <c r="I67" s="266"/>
      <c r="J67" s="266"/>
    </row>
    <row r="68" spans="1:10" s="82" customFormat="1" ht="20.100000000000001" customHeight="1" x14ac:dyDescent="0.2">
      <c r="A68" s="85">
        <v>1</v>
      </c>
      <c r="B68" s="85" t="s">
        <v>208</v>
      </c>
      <c r="C68" s="112">
        <v>20</v>
      </c>
      <c r="D68" s="112" t="s">
        <v>1</v>
      </c>
      <c r="E68" s="90"/>
      <c r="F68" s="181"/>
      <c r="G68" s="127">
        <f>C68*ROUND(F68,4)</f>
        <v>0</v>
      </c>
      <c r="H68" s="127">
        <f>G68*0.095</f>
        <v>0</v>
      </c>
      <c r="I68" s="127">
        <f>G68+H68</f>
        <v>0</v>
      </c>
      <c r="J68" s="182"/>
    </row>
    <row r="69" spans="1:10" s="82" customFormat="1" ht="20.100000000000001" customHeight="1" x14ac:dyDescent="0.2">
      <c r="A69" s="85">
        <v>2</v>
      </c>
      <c r="B69" s="85" t="s">
        <v>209</v>
      </c>
      <c r="C69" s="112">
        <v>54</v>
      </c>
      <c r="D69" s="112" t="s">
        <v>1</v>
      </c>
      <c r="E69" s="90"/>
      <c r="F69" s="181"/>
      <c r="G69" s="127">
        <f t="shared" ref="G69:G80" si="8">C69*ROUND(F69,4)</f>
        <v>0</v>
      </c>
      <c r="H69" s="127">
        <f t="shared" ref="H69:H80" si="9">G69*0.095</f>
        <v>0</v>
      </c>
      <c r="I69" s="127">
        <f t="shared" ref="I69:I80" si="10">G69+H69</f>
        <v>0</v>
      </c>
      <c r="J69" s="182"/>
    </row>
    <row r="70" spans="1:10" s="82" customFormat="1" ht="20.100000000000001" customHeight="1" x14ac:dyDescent="0.2">
      <c r="A70" s="85">
        <v>3</v>
      </c>
      <c r="B70" s="85" t="s">
        <v>210</v>
      </c>
      <c r="C70" s="112">
        <v>1300</v>
      </c>
      <c r="D70" s="112" t="s">
        <v>1</v>
      </c>
      <c r="E70" s="90"/>
      <c r="F70" s="181"/>
      <c r="G70" s="127">
        <f t="shared" si="8"/>
        <v>0</v>
      </c>
      <c r="H70" s="127">
        <f t="shared" si="9"/>
        <v>0</v>
      </c>
      <c r="I70" s="127">
        <f t="shared" si="10"/>
        <v>0</v>
      </c>
      <c r="J70" s="182"/>
    </row>
    <row r="71" spans="1:10" s="82" customFormat="1" ht="20.100000000000001" customHeight="1" x14ac:dyDescent="0.2">
      <c r="A71" s="85">
        <v>4</v>
      </c>
      <c r="B71" s="107" t="s">
        <v>211</v>
      </c>
      <c r="C71" s="126">
        <v>9</v>
      </c>
      <c r="D71" s="126" t="s">
        <v>1</v>
      </c>
      <c r="E71" s="90"/>
      <c r="F71" s="181"/>
      <c r="G71" s="127">
        <f t="shared" si="8"/>
        <v>0</v>
      </c>
      <c r="H71" s="127">
        <f t="shared" si="9"/>
        <v>0</v>
      </c>
      <c r="I71" s="127">
        <f t="shared" si="10"/>
        <v>0</v>
      </c>
      <c r="J71" s="182"/>
    </row>
    <row r="72" spans="1:10" s="82" customFormat="1" ht="20.100000000000001" customHeight="1" x14ac:dyDescent="0.2">
      <c r="A72" s="85">
        <v>5</v>
      </c>
      <c r="B72" s="85" t="s">
        <v>212</v>
      </c>
      <c r="C72" s="112">
        <v>100</v>
      </c>
      <c r="D72" s="112" t="s">
        <v>1</v>
      </c>
      <c r="E72" s="90"/>
      <c r="F72" s="181"/>
      <c r="G72" s="127">
        <f t="shared" si="8"/>
        <v>0</v>
      </c>
      <c r="H72" s="127">
        <f t="shared" si="9"/>
        <v>0</v>
      </c>
      <c r="I72" s="127">
        <f t="shared" si="10"/>
        <v>0</v>
      </c>
      <c r="J72" s="182"/>
    </row>
    <row r="73" spans="1:10" s="82" customFormat="1" ht="20.100000000000001" customHeight="1" x14ac:dyDescent="0.2">
      <c r="A73" s="85">
        <v>6</v>
      </c>
      <c r="B73" s="85" t="s">
        <v>213</v>
      </c>
      <c r="C73" s="112">
        <v>70</v>
      </c>
      <c r="D73" s="112" t="s">
        <v>1</v>
      </c>
      <c r="E73" s="90"/>
      <c r="F73" s="181"/>
      <c r="G73" s="127">
        <f t="shared" si="8"/>
        <v>0</v>
      </c>
      <c r="H73" s="127">
        <f t="shared" si="9"/>
        <v>0</v>
      </c>
      <c r="I73" s="127">
        <f t="shared" si="10"/>
        <v>0</v>
      </c>
      <c r="J73" s="182"/>
    </row>
    <row r="74" spans="1:10" s="82" customFormat="1" ht="20.100000000000001" customHeight="1" x14ac:dyDescent="0.2">
      <c r="A74" s="85">
        <v>7</v>
      </c>
      <c r="B74" s="85" t="s">
        <v>440</v>
      </c>
      <c r="C74" s="112">
        <v>30</v>
      </c>
      <c r="D74" s="112" t="s">
        <v>1</v>
      </c>
      <c r="E74" s="90"/>
      <c r="F74" s="181"/>
      <c r="G74" s="127">
        <f t="shared" si="8"/>
        <v>0</v>
      </c>
      <c r="H74" s="127">
        <f t="shared" si="9"/>
        <v>0</v>
      </c>
      <c r="I74" s="127">
        <f t="shared" si="10"/>
        <v>0</v>
      </c>
      <c r="J74" s="182"/>
    </row>
    <row r="75" spans="1:10" s="82" customFormat="1" ht="20.100000000000001" customHeight="1" x14ac:dyDescent="0.2">
      <c r="A75" s="85">
        <v>8</v>
      </c>
      <c r="B75" s="85" t="s">
        <v>441</v>
      </c>
      <c r="C75" s="112">
        <v>32</v>
      </c>
      <c r="D75" s="112" t="s">
        <v>1</v>
      </c>
      <c r="E75" s="90"/>
      <c r="F75" s="181"/>
      <c r="G75" s="127">
        <f t="shared" si="8"/>
        <v>0</v>
      </c>
      <c r="H75" s="127">
        <f t="shared" si="9"/>
        <v>0</v>
      </c>
      <c r="I75" s="127">
        <f t="shared" si="10"/>
        <v>0</v>
      </c>
      <c r="J75" s="182"/>
    </row>
    <row r="76" spans="1:10" s="82" customFormat="1" ht="20.100000000000001" customHeight="1" x14ac:dyDescent="0.2">
      <c r="A76" s="85">
        <v>9</v>
      </c>
      <c r="B76" s="85" t="s">
        <v>439</v>
      </c>
      <c r="C76" s="112">
        <v>40</v>
      </c>
      <c r="D76" s="112" t="s">
        <v>1</v>
      </c>
      <c r="E76" s="90"/>
      <c r="F76" s="181"/>
      <c r="G76" s="127">
        <f t="shared" si="8"/>
        <v>0</v>
      </c>
      <c r="H76" s="127">
        <f t="shared" si="9"/>
        <v>0</v>
      </c>
      <c r="I76" s="127">
        <f t="shared" si="10"/>
        <v>0</v>
      </c>
      <c r="J76" s="182"/>
    </row>
    <row r="77" spans="1:10" s="82" customFormat="1" ht="20.100000000000001" customHeight="1" x14ac:dyDescent="0.2">
      <c r="A77" s="85">
        <v>10</v>
      </c>
      <c r="B77" s="85" t="s">
        <v>214</v>
      </c>
      <c r="C77" s="112">
        <v>40</v>
      </c>
      <c r="D77" s="112" t="s">
        <v>1</v>
      </c>
      <c r="E77" s="90"/>
      <c r="F77" s="181"/>
      <c r="G77" s="127">
        <f t="shared" si="8"/>
        <v>0</v>
      </c>
      <c r="H77" s="127">
        <f t="shared" si="9"/>
        <v>0</v>
      </c>
      <c r="I77" s="127">
        <f t="shared" si="10"/>
        <v>0</v>
      </c>
      <c r="J77" s="182"/>
    </row>
    <row r="78" spans="1:10" s="82" customFormat="1" ht="20.100000000000001" customHeight="1" x14ac:dyDescent="0.2">
      <c r="A78" s="85">
        <v>11</v>
      </c>
      <c r="B78" s="107" t="s">
        <v>215</v>
      </c>
      <c r="C78" s="126">
        <v>39</v>
      </c>
      <c r="D78" s="126" t="s">
        <v>1</v>
      </c>
      <c r="E78" s="90"/>
      <c r="F78" s="181"/>
      <c r="G78" s="127">
        <f t="shared" si="8"/>
        <v>0</v>
      </c>
      <c r="H78" s="127">
        <f t="shared" si="9"/>
        <v>0</v>
      </c>
      <c r="I78" s="127">
        <f t="shared" si="10"/>
        <v>0</v>
      </c>
      <c r="J78" s="182"/>
    </row>
    <row r="79" spans="1:10" s="82" customFormat="1" ht="20.100000000000001" customHeight="1" x14ac:dyDescent="0.2">
      <c r="A79" s="85">
        <v>12</v>
      </c>
      <c r="B79" s="107" t="s">
        <v>216</v>
      </c>
      <c r="C79" s="126">
        <v>39</v>
      </c>
      <c r="D79" s="126" t="s">
        <v>1</v>
      </c>
      <c r="E79" s="90"/>
      <c r="F79" s="181"/>
      <c r="G79" s="127">
        <f t="shared" si="8"/>
        <v>0</v>
      </c>
      <c r="H79" s="127">
        <f t="shared" si="9"/>
        <v>0</v>
      </c>
      <c r="I79" s="127">
        <f t="shared" si="10"/>
        <v>0</v>
      </c>
      <c r="J79" s="182"/>
    </row>
    <row r="80" spans="1:10" s="82" customFormat="1" ht="20.100000000000001" customHeight="1" x14ac:dyDescent="0.2">
      <c r="A80" s="85">
        <v>13</v>
      </c>
      <c r="B80" s="85" t="s">
        <v>217</v>
      </c>
      <c r="C80" s="112">
        <v>5</v>
      </c>
      <c r="D80" s="112" t="s">
        <v>1</v>
      </c>
      <c r="E80" s="112"/>
      <c r="F80" s="181"/>
      <c r="G80" s="127">
        <f t="shared" si="8"/>
        <v>0</v>
      </c>
      <c r="H80" s="127">
        <f t="shared" si="9"/>
        <v>0</v>
      </c>
      <c r="I80" s="127">
        <f t="shared" si="10"/>
        <v>0</v>
      </c>
      <c r="J80" s="182"/>
    </row>
    <row r="81" spans="1:10" s="8" customFormat="1" ht="20.100000000000001" customHeight="1" x14ac:dyDescent="0.2">
      <c r="A81" s="85"/>
      <c r="B81" s="57" t="s">
        <v>518</v>
      </c>
      <c r="C81" s="90" t="s">
        <v>7</v>
      </c>
      <c r="D81" s="90" t="s">
        <v>7</v>
      </c>
      <c r="E81" s="90" t="s">
        <v>7</v>
      </c>
      <c r="F81" s="81" t="s">
        <v>7</v>
      </c>
      <c r="G81" s="58">
        <f>SUM(G68:G80)</f>
        <v>0</v>
      </c>
      <c r="H81" s="58">
        <f t="shared" ref="H81:J81" si="11">SUM(H68:H80)</f>
        <v>0</v>
      </c>
      <c r="I81" s="58">
        <f t="shared" si="11"/>
        <v>0</v>
      </c>
      <c r="J81" s="59">
        <f t="shared" si="11"/>
        <v>0</v>
      </c>
    </row>
    <row r="82" spans="1:10" s="8" customFormat="1" ht="17.100000000000001" customHeight="1" x14ac:dyDescent="0.2">
      <c r="J82" s="56"/>
    </row>
    <row r="83" spans="1:10" s="56" customFormat="1" ht="17.100000000000001" customHeight="1" x14ac:dyDescent="0.2"/>
    <row r="84" spans="1:10" s="93" customFormat="1" ht="15" customHeight="1" x14ac:dyDescent="0.2">
      <c r="A84" s="229" t="s">
        <v>43</v>
      </c>
      <c r="B84" s="229"/>
      <c r="C84" s="229"/>
      <c r="D84" s="229"/>
      <c r="E84" s="229"/>
      <c r="F84" s="229"/>
      <c r="G84" s="229"/>
      <c r="H84" s="229"/>
      <c r="I84" s="229"/>
      <c r="J84" s="229"/>
    </row>
    <row r="85" spans="1:10" s="147" customFormat="1" ht="23.25" customHeight="1" x14ac:dyDescent="0.2">
      <c r="A85" s="231" t="s">
        <v>106</v>
      </c>
      <c r="B85" s="231"/>
      <c r="C85" s="231"/>
      <c r="D85" s="231"/>
      <c r="E85" s="231"/>
      <c r="F85" s="231"/>
      <c r="G85" s="231"/>
      <c r="H85" s="231"/>
      <c r="I85" s="231"/>
      <c r="J85" s="231"/>
    </row>
    <row r="86" spans="1:10" s="264" customFormat="1" ht="12.75" customHeight="1" x14ac:dyDescent="0.25">
      <c r="A86" s="231" t="s">
        <v>126</v>
      </c>
    </row>
    <row r="87" spans="1:10" s="158" customFormat="1" ht="12.75" customHeight="1" x14ac:dyDescent="0.25">
      <c r="A87" s="226" t="s">
        <v>107</v>
      </c>
      <c r="B87" s="226"/>
      <c r="C87" s="226"/>
      <c r="D87" s="226"/>
      <c r="E87" s="226"/>
      <c r="F87" s="226"/>
      <c r="G87" s="226"/>
      <c r="H87" s="226"/>
      <c r="I87" s="226"/>
      <c r="J87" s="226"/>
    </row>
    <row r="88" spans="1:10" s="158" customFormat="1" ht="29.25" customHeight="1" x14ac:dyDescent="0.25">
      <c r="A88" s="226" t="s">
        <v>477</v>
      </c>
      <c r="B88" s="226"/>
      <c r="C88" s="226"/>
      <c r="D88" s="226"/>
      <c r="E88" s="226"/>
      <c r="F88" s="226"/>
      <c r="G88" s="226"/>
      <c r="H88" s="226"/>
      <c r="I88" s="226"/>
      <c r="J88" s="226"/>
    </row>
    <row r="89" spans="1:10" s="252" customFormat="1" ht="15" customHeight="1" x14ac:dyDescent="0.25">
      <c r="A89" s="226" t="s">
        <v>478</v>
      </c>
    </row>
    <row r="90" spans="1:10" s="252" customFormat="1" ht="15" customHeight="1" x14ac:dyDescent="0.25">
      <c r="A90" s="226" t="s">
        <v>479</v>
      </c>
    </row>
    <row r="91" spans="1:10" s="151" customFormat="1" x14ac:dyDescent="0.25">
      <c r="A91" s="226" t="s">
        <v>459</v>
      </c>
      <c r="B91" s="227"/>
      <c r="C91" s="227"/>
      <c r="D91" s="227"/>
      <c r="E91" s="227"/>
      <c r="F91" s="227"/>
      <c r="G91" s="227"/>
      <c r="H91" s="227"/>
      <c r="I91" s="227"/>
      <c r="J91" s="227"/>
    </row>
    <row r="92" spans="1:10" s="151" customFormat="1" ht="43.5" customHeight="1" x14ac:dyDescent="0.25">
      <c r="A92" s="226" t="s">
        <v>581</v>
      </c>
      <c r="B92" s="226"/>
      <c r="C92" s="226"/>
      <c r="D92" s="226"/>
      <c r="E92" s="226"/>
      <c r="F92" s="226"/>
      <c r="G92" s="226"/>
      <c r="H92" s="226"/>
      <c r="I92" s="226"/>
      <c r="J92" s="226"/>
    </row>
    <row r="93" spans="1:10" s="111" customFormat="1" ht="21" customHeight="1" x14ac:dyDescent="0.25">
      <c r="A93" s="110"/>
      <c r="B93" s="110"/>
      <c r="C93" s="110"/>
      <c r="D93" s="110"/>
      <c r="E93" s="110"/>
      <c r="F93" s="110"/>
      <c r="G93" s="110"/>
      <c r="H93" s="110"/>
      <c r="I93" s="110"/>
      <c r="J93" s="110"/>
    </row>
    <row r="94" spans="1:10" s="93" customFormat="1" ht="20.25" customHeight="1" x14ac:dyDescent="0.2">
      <c r="A94" s="93" t="s">
        <v>131</v>
      </c>
      <c r="B94" s="70"/>
      <c r="C94" s="61"/>
    </row>
    <row r="95" spans="1:10" s="93" customFormat="1" ht="20.25" customHeight="1" x14ac:dyDescent="0.2">
      <c r="B95" s="70"/>
      <c r="C95" s="61"/>
    </row>
    <row r="96" spans="1:10" s="63" customFormat="1" ht="12.75" x14ac:dyDescent="0.2">
      <c r="A96" s="63" t="s">
        <v>65</v>
      </c>
      <c r="B96" s="64"/>
      <c r="C96" s="65"/>
      <c r="E96" s="63" t="s">
        <v>8</v>
      </c>
      <c r="I96" s="63" t="s">
        <v>2</v>
      </c>
    </row>
    <row r="97" spans="2:3" s="63" customFormat="1" ht="12.75" x14ac:dyDescent="0.2">
      <c r="B97" s="64"/>
      <c r="C97" s="65"/>
    </row>
  </sheetData>
  <mergeCells count="15">
    <mergeCell ref="A1:E1"/>
    <mergeCell ref="F1:J1"/>
    <mergeCell ref="A2:J2"/>
    <mergeCell ref="A6:J6"/>
    <mergeCell ref="A87:J87"/>
    <mergeCell ref="A84:J84"/>
    <mergeCell ref="A85:J85"/>
    <mergeCell ref="A86:XFD86"/>
    <mergeCell ref="A67:J67"/>
    <mergeCell ref="A50:J50"/>
    <mergeCell ref="A89:XFD89"/>
    <mergeCell ref="A90:XFD90"/>
    <mergeCell ref="A91:J91"/>
    <mergeCell ref="A92:J92"/>
    <mergeCell ref="A88:J88"/>
  </mergeCells>
  <dataValidations xWindow="1269" yWindow="765"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7:J48">
      <formula1>1</formula1>
    </dataValidation>
  </dataValidations>
  <pageMargins left="0.62992125984251968" right="0.23622047244094491" top="0.59055118110236227" bottom="0.35433070866141736" header="0.31496062992125984" footer="0.31496062992125984"/>
  <pageSetup paperSize="9" fitToHeight="0" orientation="landscape" cellComments="asDisplayed"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04"/>
  <sheetViews>
    <sheetView view="pageBreakPreview" zoomScale="120" zoomScaleNormal="120" zoomScaleSheetLayoutView="120" workbookViewId="0">
      <pane ySplit="4" topLeftCell="A47" activePane="bottomLeft" state="frozen"/>
      <selection activeCell="A83" sqref="A83:K83"/>
      <selection pane="bottomLeft" activeCell="A59" sqref="A59:J59"/>
    </sheetView>
  </sheetViews>
  <sheetFormatPr defaultColWidth="9.28515625" defaultRowHeight="15" x14ac:dyDescent="0.25"/>
  <cols>
    <col min="1" max="1" width="3.28515625" style="2" customWidth="1"/>
    <col min="2" max="2" width="37.85546875" style="2" customWidth="1"/>
    <col min="3" max="3" width="6.5703125" style="2" customWidth="1"/>
    <col min="4" max="4" width="4.5703125" style="2" customWidth="1"/>
    <col min="5" max="5" width="20.140625" style="2" customWidth="1"/>
    <col min="6" max="7" width="10.5703125" style="2" customWidth="1"/>
    <col min="8" max="8" width="13.28515625" style="2" customWidth="1"/>
    <col min="9" max="9" width="10.5703125" style="2" customWidth="1"/>
    <col min="10" max="10" width="10.5703125" style="35" customWidth="1"/>
    <col min="11" max="16384" width="9.28515625" style="2"/>
  </cols>
  <sheetData>
    <row r="1" spans="1:10" s="35" customFormat="1" x14ac:dyDescent="0.25">
      <c r="A1" s="234" t="s">
        <v>128</v>
      </c>
      <c r="B1" s="234"/>
      <c r="C1" s="234"/>
      <c r="D1" s="234"/>
      <c r="E1" s="234"/>
      <c r="F1" s="234" t="s">
        <v>219</v>
      </c>
      <c r="G1" s="234"/>
      <c r="H1" s="234"/>
      <c r="I1" s="234"/>
      <c r="J1" s="234"/>
    </row>
    <row r="2" spans="1:10" ht="18" customHeight="1" x14ac:dyDescent="0.25">
      <c r="A2" s="233" t="s">
        <v>525</v>
      </c>
      <c r="B2" s="233"/>
      <c r="C2" s="233"/>
      <c r="D2" s="233"/>
      <c r="E2" s="233"/>
      <c r="F2" s="233"/>
      <c r="G2" s="233"/>
      <c r="H2" s="233"/>
      <c r="I2" s="233"/>
      <c r="J2" s="233"/>
    </row>
    <row r="3" spans="1:10" s="6" customFormat="1" ht="6" customHeight="1" x14ac:dyDescent="0.15">
      <c r="A3" s="29"/>
      <c r="B3" s="29"/>
      <c r="C3" s="29"/>
      <c r="D3" s="29"/>
      <c r="E3" s="29"/>
      <c r="F3" s="29"/>
      <c r="G3" s="29"/>
      <c r="H3" s="29"/>
      <c r="I3" s="29"/>
      <c r="J3" s="36"/>
    </row>
    <row r="4" spans="1:10" s="20" customFormat="1" ht="42.75" customHeight="1" x14ac:dyDescent="0.25">
      <c r="A4" s="100" t="s">
        <v>3</v>
      </c>
      <c r="B4" s="100" t="s">
        <v>4</v>
      </c>
      <c r="C4" s="101" t="s">
        <v>5</v>
      </c>
      <c r="D4" s="101" t="s">
        <v>44</v>
      </c>
      <c r="E4" s="73" t="s">
        <v>6</v>
      </c>
      <c r="F4" s="73" t="s">
        <v>37</v>
      </c>
      <c r="G4" s="73" t="s">
        <v>514</v>
      </c>
      <c r="H4" s="73" t="s">
        <v>64</v>
      </c>
      <c r="I4" s="73" t="s">
        <v>41</v>
      </c>
      <c r="J4" s="73" t="s">
        <v>105</v>
      </c>
    </row>
    <row r="5" spans="1:10" s="82" customFormat="1" ht="15" customHeight="1" x14ac:dyDescent="0.2">
      <c r="A5" s="100">
        <v>1</v>
      </c>
      <c r="B5" s="100">
        <v>2</v>
      </c>
      <c r="C5" s="101">
        <v>3</v>
      </c>
      <c r="D5" s="101">
        <v>4</v>
      </c>
      <c r="E5" s="101">
        <v>5</v>
      </c>
      <c r="F5" s="101">
        <v>6</v>
      </c>
      <c r="G5" s="73" t="s">
        <v>39</v>
      </c>
      <c r="H5" s="101" t="s">
        <v>40</v>
      </c>
      <c r="I5" s="73" t="s">
        <v>42</v>
      </c>
      <c r="J5" s="101">
        <v>10</v>
      </c>
    </row>
    <row r="6" spans="1:10" s="82" customFormat="1" ht="15" customHeight="1" x14ac:dyDescent="0.2">
      <c r="A6" s="266" t="s">
        <v>568</v>
      </c>
      <c r="B6" s="266"/>
      <c r="C6" s="266"/>
      <c r="D6" s="266"/>
      <c r="E6" s="266"/>
      <c r="F6" s="266"/>
      <c r="G6" s="266"/>
      <c r="H6" s="266"/>
      <c r="I6" s="266"/>
      <c r="J6" s="266"/>
    </row>
    <row r="7" spans="1:10" s="82" customFormat="1" ht="24.95" customHeight="1" x14ac:dyDescent="0.2">
      <c r="A7" s="84">
        <v>1</v>
      </c>
      <c r="B7" s="98" t="s">
        <v>403</v>
      </c>
      <c r="C7" s="86">
        <v>5</v>
      </c>
      <c r="D7" s="84" t="s">
        <v>1</v>
      </c>
      <c r="E7" s="87"/>
      <c r="F7" s="145"/>
      <c r="G7" s="89">
        <f>C7*ROUND(F7,4)</f>
        <v>0</v>
      </c>
      <c r="H7" s="89">
        <f>G7*0.095</f>
        <v>0</v>
      </c>
      <c r="I7" s="89">
        <f t="shared" ref="I7" si="0">G7+H7</f>
        <v>0</v>
      </c>
      <c r="J7" s="113"/>
    </row>
    <row r="8" spans="1:10" s="82" customFormat="1" ht="24.95" customHeight="1" x14ac:dyDescent="0.2">
      <c r="A8" s="84">
        <v>2</v>
      </c>
      <c r="B8" s="98" t="s">
        <v>404</v>
      </c>
      <c r="C8" s="86">
        <v>200</v>
      </c>
      <c r="D8" s="84" t="s">
        <v>1</v>
      </c>
      <c r="E8" s="87"/>
      <c r="F8" s="145"/>
      <c r="G8" s="89">
        <f>C8*ROUND(F8,4)</f>
        <v>0</v>
      </c>
      <c r="H8" s="89">
        <f>G8*0.095</f>
        <v>0</v>
      </c>
      <c r="I8" s="89">
        <f t="shared" ref="I8" si="1">G8+H8</f>
        <v>0</v>
      </c>
      <c r="J8" s="113"/>
    </row>
    <row r="9" spans="1:10" s="82" customFormat="1" ht="24.95" customHeight="1" x14ac:dyDescent="0.2">
      <c r="A9" s="84">
        <v>3</v>
      </c>
      <c r="B9" s="98" t="s">
        <v>405</v>
      </c>
      <c r="C9" s="86">
        <v>10</v>
      </c>
      <c r="D9" s="84" t="s">
        <v>1</v>
      </c>
      <c r="E9" s="87"/>
      <c r="F9" s="145"/>
      <c r="G9" s="89">
        <f>C9*ROUND(F9,4)</f>
        <v>0</v>
      </c>
      <c r="H9" s="89">
        <f>G9*0.095</f>
        <v>0</v>
      </c>
      <c r="I9" s="89">
        <f t="shared" ref="I9" si="2">G9+H9</f>
        <v>0</v>
      </c>
      <c r="J9" s="113"/>
    </row>
    <row r="10" spans="1:10" s="82" customFormat="1" ht="24.95" customHeight="1" x14ac:dyDescent="0.2">
      <c r="A10" s="84">
        <v>4</v>
      </c>
      <c r="B10" s="98" t="s">
        <v>406</v>
      </c>
      <c r="C10" s="86">
        <v>10</v>
      </c>
      <c r="D10" s="84" t="s">
        <v>1</v>
      </c>
      <c r="E10" s="87"/>
      <c r="F10" s="145"/>
      <c r="G10" s="89">
        <f>C10*ROUND(F10,4)</f>
        <v>0</v>
      </c>
      <c r="H10" s="89">
        <f>G10*0.095</f>
        <v>0</v>
      </c>
      <c r="I10" s="89">
        <f t="shared" ref="I10" si="3">G10+H10</f>
        <v>0</v>
      </c>
      <c r="J10" s="113"/>
    </row>
    <row r="11" spans="1:10" s="82" customFormat="1" ht="15.75" customHeight="1" x14ac:dyDescent="0.2">
      <c r="A11" s="84"/>
      <c r="B11" s="57" t="s">
        <v>520</v>
      </c>
      <c r="C11" s="90" t="s">
        <v>7</v>
      </c>
      <c r="D11" s="90" t="s">
        <v>7</v>
      </c>
      <c r="E11" s="87" t="s">
        <v>7</v>
      </c>
      <c r="F11" s="88" t="s">
        <v>7</v>
      </c>
      <c r="G11" s="146">
        <f>SUM(G7:G10)</f>
        <v>0</v>
      </c>
      <c r="H11" s="146">
        <f t="shared" ref="H11:J11" si="4">SUM(H7:H10)</f>
        <v>0</v>
      </c>
      <c r="I11" s="146">
        <f t="shared" si="4"/>
        <v>0</v>
      </c>
      <c r="J11" s="180">
        <f t="shared" si="4"/>
        <v>0</v>
      </c>
    </row>
    <row r="12" spans="1:10" s="82" customFormat="1" ht="15" customHeight="1" x14ac:dyDescent="0.2">
      <c r="A12" s="266" t="s">
        <v>569</v>
      </c>
      <c r="B12" s="266"/>
      <c r="C12" s="266"/>
      <c r="D12" s="266"/>
      <c r="E12" s="266"/>
      <c r="F12" s="266"/>
      <c r="G12" s="266"/>
      <c r="H12" s="266"/>
      <c r="I12" s="266"/>
      <c r="J12" s="266"/>
    </row>
    <row r="13" spans="1:10" s="82" customFormat="1" ht="24.95" customHeight="1" x14ac:dyDescent="0.2">
      <c r="A13" s="84">
        <v>1</v>
      </c>
      <c r="B13" s="98" t="s">
        <v>118</v>
      </c>
      <c r="C13" s="86">
        <v>20</v>
      </c>
      <c r="D13" s="84" t="s">
        <v>1</v>
      </c>
      <c r="E13" s="87"/>
      <c r="F13" s="145"/>
      <c r="G13" s="89">
        <f t="shared" ref="G13:G20" si="5">C13*ROUND(F13,4)</f>
        <v>0</v>
      </c>
      <c r="H13" s="89">
        <f t="shared" ref="H13:H20" si="6">G13*0.095</f>
        <v>0</v>
      </c>
      <c r="I13" s="89">
        <f t="shared" ref="I13:I16" si="7">G13+H13</f>
        <v>0</v>
      </c>
      <c r="J13" s="113"/>
    </row>
    <row r="14" spans="1:10" s="82" customFormat="1" ht="24.95" customHeight="1" x14ac:dyDescent="0.2">
      <c r="A14" s="84">
        <v>2</v>
      </c>
      <c r="B14" s="98" t="s">
        <v>119</v>
      </c>
      <c r="C14" s="86">
        <v>20</v>
      </c>
      <c r="D14" s="84" t="s">
        <v>1</v>
      </c>
      <c r="E14" s="87"/>
      <c r="F14" s="145"/>
      <c r="G14" s="89">
        <f t="shared" si="5"/>
        <v>0</v>
      </c>
      <c r="H14" s="89">
        <f t="shared" si="6"/>
        <v>0</v>
      </c>
      <c r="I14" s="89">
        <f t="shared" si="7"/>
        <v>0</v>
      </c>
      <c r="J14" s="113"/>
    </row>
    <row r="15" spans="1:10" s="82" customFormat="1" ht="24.95" customHeight="1" x14ac:dyDescent="0.2">
      <c r="A15" s="84">
        <v>3</v>
      </c>
      <c r="B15" s="98" t="s">
        <v>120</v>
      </c>
      <c r="C15" s="86">
        <v>20</v>
      </c>
      <c r="D15" s="84" t="s">
        <v>1</v>
      </c>
      <c r="E15" s="87"/>
      <c r="F15" s="145"/>
      <c r="G15" s="89">
        <f t="shared" si="5"/>
        <v>0</v>
      </c>
      <c r="H15" s="89">
        <f t="shared" si="6"/>
        <v>0</v>
      </c>
      <c r="I15" s="89">
        <f t="shared" si="7"/>
        <v>0</v>
      </c>
      <c r="J15" s="113"/>
    </row>
    <row r="16" spans="1:10" s="82" customFormat="1" ht="24.95" customHeight="1" x14ac:dyDescent="0.2">
      <c r="A16" s="84">
        <v>4</v>
      </c>
      <c r="B16" s="98" t="s">
        <v>393</v>
      </c>
      <c r="C16" s="86">
        <v>10</v>
      </c>
      <c r="D16" s="84" t="s">
        <v>1</v>
      </c>
      <c r="E16" s="87"/>
      <c r="F16" s="145"/>
      <c r="G16" s="89">
        <f t="shared" si="5"/>
        <v>0</v>
      </c>
      <c r="H16" s="89">
        <f t="shared" si="6"/>
        <v>0</v>
      </c>
      <c r="I16" s="89">
        <f t="shared" si="7"/>
        <v>0</v>
      </c>
      <c r="J16" s="113"/>
    </row>
    <row r="17" spans="1:10" s="82" customFormat="1" ht="24.95" customHeight="1" x14ac:dyDescent="0.2">
      <c r="A17" s="84">
        <v>5</v>
      </c>
      <c r="B17" s="98" t="s">
        <v>394</v>
      </c>
      <c r="C17" s="86">
        <v>10</v>
      </c>
      <c r="D17" s="84" t="s">
        <v>1</v>
      </c>
      <c r="E17" s="87"/>
      <c r="F17" s="145"/>
      <c r="G17" s="89">
        <f t="shared" si="5"/>
        <v>0</v>
      </c>
      <c r="H17" s="89">
        <f t="shared" si="6"/>
        <v>0</v>
      </c>
      <c r="I17" s="89">
        <f t="shared" ref="I17" si="8">G17+H17</f>
        <v>0</v>
      </c>
      <c r="J17" s="113"/>
    </row>
    <row r="18" spans="1:10" s="82" customFormat="1" ht="24.95" customHeight="1" x14ac:dyDescent="0.2">
      <c r="A18" s="84">
        <v>6</v>
      </c>
      <c r="B18" s="98" t="s">
        <v>395</v>
      </c>
      <c r="C18" s="86">
        <v>10</v>
      </c>
      <c r="D18" s="84" t="s">
        <v>1</v>
      </c>
      <c r="E18" s="87"/>
      <c r="F18" s="145"/>
      <c r="G18" s="89">
        <f t="shared" si="5"/>
        <v>0</v>
      </c>
      <c r="H18" s="89">
        <f t="shared" si="6"/>
        <v>0</v>
      </c>
      <c r="I18" s="89">
        <f t="shared" ref="I18" si="9">G18+H18</f>
        <v>0</v>
      </c>
      <c r="J18" s="113"/>
    </row>
    <row r="19" spans="1:10" s="82" customFormat="1" ht="24.95" customHeight="1" x14ac:dyDescent="0.2">
      <c r="A19" s="206">
        <v>7</v>
      </c>
      <c r="B19" s="224" t="s">
        <v>593</v>
      </c>
      <c r="C19" s="219">
        <v>2</v>
      </c>
      <c r="D19" s="206" t="s">
        <v>1</v>
      </c>
      <c r="E19" s="208"/>
      <c r="F19" s="209"/>
      <c r="G19" s="210">
        <f t="shared" si="5"/>
        <v>0</v>
      </c>
      <c r="H19" s="210">
        <f t="shared" si="6"/>
        <v>0</v>
      </c>
      <c r="I19" s="210">
        <f t="shared" ref="I19" si="10">G19+H19</f>
        <v>0</v>
      </c>
      <c r="J19" s="211"/>
    </row>
    <row r="20" spans="1:10" s="82" customFormat="1" ht="24.95" customHeight="1" x14ac:dyDescent="0.2">
      <c r="A20" s="206">
        <v>8</v>
      </c>
      <c r="B20" s="224" t="s">
        <v>606</v>
      </c>
      <c r="C20" s="219">
        <v>2</v>
      </c>
      <c r="D20" s="206" t="s">
        <v>1</v>
      </c>
      <c r="E20" s="208"/>
      <c r="F20" s="209"/>
      <c r="G20" s="210">
        <f t="shared" si="5"/>
        <v>0</v>
      </c>
      <c r="H20" s="210">
        <f t="shared" si="6"/>
        <v>0</v>
      </c>
      <c r="I20" s="210">
        <f t="shared" ref="I20" si="11">G20+H20</f>
        <v>0</v>
      </c>
      <c r="J20" s="211"/>
    </row>
    <row r="21" spans="1:10" s="82" customFormat="1" ht="15.75" customHeight="1" x14ac:dyDescent="0.2">
      <c r="A21" s="84"/>
      <c r="B21" s="57" t="s">
        <v>522</v>
      </c>
      <c r="C21" s="90" t="s">
        <v>7</v>
      </c>
      <c r="D21" s="90" t="s">
        <v>7</v>
      </c>
      <c r="E21" s="87" t="s">
        <v>7</v>
      </c>
      <c r="F21" s="88" t="s">
        <v>7</v>
      </c>
      <c r="G21" s="146">
        <f>SUM(G13:G20)</f>
        <v>0</v>
      </c>
      <c r="H21" s="146">
        <f t="shared" ref="H21:J21" si="12">SUM(H13:H20)</f>
        <v>0</v>
      </c>
      <c r="I21" s="146">
        <f t="shared" si="12"/>
        <v>0</v>
      </c>
      <c r="J21" s="180">
        <f t="shared" si="12"/>
        <v>0</v>
      </c>
    </row>
    <row r="22" spans="1:10" s="82" customFormat="1" ht="15" customHeight="1" x14ac:dyDescent="0.2">
      <c r="A22" s="266" t="s">
        <v>570</v>
      </c>
      <c r="B22" s="266"/>
      <c r="C22" s="266"/>
      <c r="D22" s="266"/>
      <c r="E22" s="266"/>
      <c r="F22" s="266"/>
      <c r="G22" s="266"/>
      <c r="H22" s="266"/>
      <c r="I22" s="266"/>
      <c r="J22" s="266"/>
    </row>
    <row r="23" spans="1:10" s="82" customFormat="1" ht="24.95" customHeight="1" x14ac:dyDescent="0.2">
      <c r="A23" s="84">
        <v>1</v>
      </c>
      <c r="B23" s="98" t="s">
        <v>281</v>
      </c>
      <c r="C23" s="86">
        <v>1200</v>
      </c>
      <c r="D23" s="84" t="s">
        <v>109</v>
      </c>
      <c r="E23" s="87"/>
      <c r="F23" s="145"/>
      <c r="G23" s="89">
        <f t="shared" ref="G23:G60" si="13">C23*ROUND(F23,4)</f>
        <v>0</v>
      </c>
      <c r="H23" s="89">
        <f t="shared" ref="H23:H47" si="14">G23*0.095</f>
        <v>0</v>
      </c>
      <c r="I23" s="89">
        <f t="shared" ref="I23:I30" si="15">G23+H23</f>
        <v>0</v>
      </c>
      <c r="J23" s="113"/>
    </row>
    <row r="24" spans="1:10" s="82" customFormat="1" ht="24.95" customHeight="1" x14ac:dyDescent="0.2">
      <c r="A24" s="84">
        <v>2</v>
      </c>
      <c r="B24" s="98" t="s">
        <v>159</v>
      </c>
      <c r="C24" s="86">
        <v>200</v>
      </c>
      <c r="D24" s="84" t="s">
        <v>109</v>
      </c>
      <c r="E24" s="87"/>
      <c r="F24" s="145"/>
      <c r="G24" s="89">
        <f t="shared" si="13"/>
        <v>0</v>
      </c>
      <c r="H24" s="89">
        <f t="shared" si="14"/>
        <v>0</v>
      </c>
      <c r="I24" s="89">
        <f t="shared" si="15"/>
        <v>0</v>
      </c>
      <c r="J24" s="113"/>
    </row>
    <row r="25" spans="1:10" s="82" customFormat="1" ht="24.95" customHeight="1" x14ac:dyDescent="0.2">
      <c r="A25" s="84">
        <v>3</v>
      </c>
      <c r="B25" s="98" t="s">
        <v>160</v>
      </c>
      <c r="C25" s="86">
        <v>20</v>
      </c>
      <c r="D25" s="84" t="s">
        <v>109</v>
      </c>
      <c r="E25" s="87"/>
      <c r="F25" s="145"/>
      <c r="G25" s="89">
        <f t="shared" si="13"/>
        <v>0</v>
      </c>
      <c r="H25" s="89">
        <f t="shared" si="14"/>
        <v>0</v>
      </c>
      <c r="I25" s="89">
        <f t="shared" si="15"/>
        <v>0</v>
      </c>
      <c r="J25" s="113"/>
    </row>
    <row r="26" spans="1:10" s="82" customFormat="1" ht="24.95" customHeight="1" x14ac:dyDescent="0.2">
      <c r="A26" s="84">
        <v>4</v>
      </c>
      <c r="B26" s="98" t="s">
        <v>163</v>
      </c>
      <c r="C26" s="86">
        <v>6</v>
      </c>
      <c r="D26" s="84" t="s">
        <v>109</v>
      </c>
      <c r="E26" s="87"/>
      <c r="F26" s="145"/>
      <c r="G26" s="89">
        <f t="shared" si="13"/>
        <v>0</v>
      </c>
      <c r="H26" s="89">
        <f t="shared" si="14"/>
        <v>0</v>
      </c>
      <c r="I26" s="89">
        <f t="shared" si="15"/>
        <v>0</v>
      </c>
      <c r="J26" s="113"/>
    </row>
    <row r="27" spans="1:10" s="82" customFormat="1" ht="24.95" customHeight="1" x14ac:dyDescent="0.2">
      <c r="A27" s="84">
        <v>5</v>
      </c>
      <c r="B27" s="98" t="s">
        <v>402</v>
      </c>
      <c r="C27" s="86">
        <v>50</v>
      </c>
      <c r="D27" s="84" t="s">
        <v>109</v>
      </c>
      <c r="E27" s="87"/>
      <c r="F27" s="145"/>
      <c r="G27" s="89">
        <f t="shared" si="13"/>
        <v>0</v>
      </c>
      <c r="H27" s="89">
        <f t="shared" si="14"/>
        <v>0</v>
      </c>
      <c r="I27" s="89">
        <f t="shared" si="15"/>
        <v>0</v>
      </c>
      <c r="J27" s="113"/>
    </row>
    <row r="28" spans="1:10" s="82" customFormat="1" ht="24.95" customHeight="1" x14ac:dyDescent="0.2">
      <c r="A28" s="84">
        <v>6</v>
      </c>
      <c r="B28" s="98" t="s">
        <v>401</v>
      </c>
      <c r="C28" s="86">
        <v>75</v>
      </c>
      <c r="D28" s="84" t="s">
        <v>1</v>
      </c>
      <c r="E28" s="87"/>
      <c r="F28" s="145"/>
      <c r="G28" s="89">
        <f t="shared" si="13"/>
        <v>0</v>
      </c>
      <c r="H28" s="89">
        <f t="shared" si="14"/>
        <v>0</v>
      </c>
      <c r="I28" s="89">
        <f t="shared" si="15"/>
        <v>0</v>
      </c>
      <c r="J28" s="113"/>
    </row>
    <row r="29" spans="1:10" s="82" customFormat="1" ht="24.95" customHeight="1" x14ac:dyDescent="0.2">
      <c r="A29" s="84">
        <v>7</v>
      </c>
      <c r="B29" s="98" t="s">
        <v>411</v>
      </c>
      <c r="C29" s="86">
        <v>150</v>
      </c>
      <c r="D29" s="84" t="s">
        <v>109</v>
      </c>
      <c r="E29" s="87"/>
      <c r="F29" s="145"/>
      <c r="G29" s="89">
        <f t="shared" si="13"/>
        <v>0</v>
      </c>
      <c r="H29" s="89">
        <f t="shared" si="14"/>
        <v>0</v>
      </c>
      <c r="I29" s="89">
        <f t="shared" si="15"/>
        <v>0</v>
      </c>
      <c r="J29" s="113"/>
    </row>
    <row r="30" spans="1:10" s="82" customFormat="1" ht="24.95" customHeight="1" x14ac:dyDescent="0.2">
      <c r="A30" s="84">
        <v>8</v>
      </c>
      <c r="B30" s="98" t="s">
        <v>132</v>
      </c>
      <c r="C30" s="86">
        <v>6</v>
      </c>
      <c r="D30" s="84" t="s">
        <v>109</v>
      </c>
      <c r="E30" s="87"/>
      <c r="F30" s="145"/>
      <c r="G30" s="89">
        <f t="shared" si="13"/>
        <v>0</v>
      </c>
      <c r="H30" s="89">
        <f t="shared" si="14"/>
        <v>0</v>
      </c>
      <c r="I30" s="89">
        <f t="shared" si="15"/>
        <v>0</v>
      </c>
      <c r="J30" s="113"/>
    </row>
    <row r="31" spans="1:10" s="82" customFormat="1" ht="24.95" customHeight="1" x14ac:dyDescent="0.2">
      <c r="A31" s="84">
        <v>9</v>
      </c>
      <c r="B31" s="98" t="s">
        <v>412</v>
      </c>
      <c r="C31" s="86">
        <v>20</v>
      </c>
      <c r="D31" s="84" t="s">
        <v>109</v>
      </c>
      <c r="E31" s="87"/>
      <c r="F31" s="145"/>
      <c r="G31" s="89">
        <f t="shared" si="13"/>
        <v>0</v>
      </c>
      <c r="H31" s="89">
        <f t="shared" si="14"/>
        <v>0</v>
      </c>
      <c r="I31" s="89">
        <f t="shared" ref="I31" si="16">G31+H31</f>
        <v>0</v>
      </c>
      <c r="J31" s="113"/>
    </row>
    <row r="32" spans="1:10" s="82" customFormat="1" ht="24.95" customHeight="1" x14ac:dyDescent="0.2">
      <c r="A32" s="84">
        <v>10</v>
      </c>
      <c r="B32" s="98" t="s">
        <v>282</v>
      </c>
      <c r="C32" s="86">
        <v>20</v>
      </c>
      <c r="D32" s="84" t="s">
        <v>1</v>
      </c>
      <c r="E32" s="87"/>
      <c r="F32" s="145"/>
      <c r="G32" s="89">
        <f t="shared" si="13"/>
        <v>0</v>
      </c>
      <c r="H32" s="89">
        <f t="shared" si="14"/>
        <v>0</v>
      </c>
      <c r="I32" s="89">
        <f t="shared" ref="I32" si="17">G32+H32</f>
        <v>0</v>
      </c>
      <c r="J32" s="113"/>
    </row>
    <row r="33" spans="1:10" s="82" customFormat="1" ht="24.95" customHeight="1" x14ac:dyDescent="0.2">
      <c r="A33" s="84">
        <v>11</v>
      </c>
      <c r="B33" s="98" t="s">
        <v>283</v>
      </c>
      <c r="C33" s="86">
        <v>20</v>
      </c>
      <c r="D33" s="84" t="s">
        <v>1</v>
      </c>
      <c r="E33" s="87"/>
      <c r="F33" s="145"/>
      <c r="G33" s="89">
        <f t="shared" si="13"/>
        <v>0</v>
      </c>
      <c r="H33" s="89">
        <f t="shared" si="14"/>
        <v>0</v>
      </c>
      <c r="I33" s="89">
        <f t="shared" ref="I33" si="18">G33+H33</f>
        <v>0</v>
      </c>
      <c r="J33" s="113"/>
    </row>
    <row r="34" spans="1:10" s="82" customFormat="1" ht="24.95" customHeight="1" x14ac:dyDescent="0.2">
      <c r="A34" s="84">
        <v>12</v>
      </c>
      <c r="B34" s="98" t="s">
        <v>102</v>
      </c>
      <c r="C34" s="86">
        <v>5</v>
      </c>
      <c r="D34" s="84" t="s">
        <v>1</v>
      </c>
      <c r="E34" s="87"/>
      <c r="F34" s="145"/>
      <c r="G34" s="89">
        <f t="shared" si="13"/>
        <v>0</v>
      </c>
      <c r="H34" s="89">
        <f t="shared" si="14"/>
        <v>0</v>
      </c>
      <c r="I34" s="89">
        <f t="shared" ref="I34" si="19">G34+H34</f>
        <v>0</v>
      </c>
      <c r="J34" s="113"/>
    </row>
    <row r="35" spans="1:10" s="82" customFormat="1" ht="24.95" customHeight="1" x14ac:dyDescent="0.2">
      <c r="A35" s="84">
        <v>13</v>
      </c>
      <c r="B35" s="98" t="s">
        <v>34</v>
      </c>
      <c r="C35" s="86">
        <v>15</v>
      </c>
      <c r="D35" s="84" t="s">
        <v>1</v>
      </c>
      <c r="E35" s="87"/>
      <c r="F35" s="145"/>
      <c r="G35" s="89">
        <f t="shared" si="13"/>
        <v>0</v>
      </c>
      <c r="H35" s="89">
        <f t="shared" si="14"/>
        <v>0</v>
      </c>
      <c r="I35" s="89">
        <f t="shared" ref="I35" si="20">G35+H35</f>
        <v>0</v>
      </c>
      <c r="J35" s="113"/>
    </row>
    <row r="36" spans="1:10" s="82" customFormat="1" ht="24.95" customHeight="1" x14ac:dyDescent="0.2">
      <c r="A36" s="84">
        <v>14</v>
      </c>
      <c r="B36" s="98" t="s">
        <v>517</v>
      </c>
      <c r="C36" s="86">
        <v>5</v>
      </c>
      <c r="D36" s="84" t="s">
        <v>1</v>
      </c>
      <c r="E36" s="87"/>
      <c r="F36" s="145"/>
      <c r="G36" s="89">
        <f t="shared" si="13"/>
        <v>0</v>
      </c>
      <c r="H36" s="89">
        <f t="shared" si="14"/>
        <v>0</v>
      </c>
      <c r="I36" s="89">
        <f t="shared" ref="I36" si="21">G36+H36</f>
        <v>0</v>
      </c>
      <c r="J36" s="113"/>
    </row>
    <row r="37" spans="1:10" s="82" customFormat="1" ht="24.95" customHeight="1" x14ac:dyDescent="0.2">
      <c r="A37" s="84">
        <v>15</v>
      </c>
      <c r="B37" s="98" t="s">
        <v>397</v>
      </c>
      <c r="C37" s="86">
        <v>20</v>
      </c>
      <c r="D37" s="84" t="s">
        <v>1</v>
      </c>
      <c r="E37" s="87"/>
      <c r="F37" s="145"/>
      <c r="G37" s="89">
        <f t="shared" si="13"/>
        <v>0</v>
      </c>
      <c r="H37" s="89">
        <f t="shared" si="14"/>
        <v>0</v>
      </c>
      <c r="I37" s="89">
        <f t="shared" ref="I37" si="22">G37+H37</f>
        <v>0</v>
      </c>
      <c r="J37" s="113"/>
    </row>
    <row r="38" spans="1:10" s="82" customFormat="1" ht="24.95" customHeight="1" x14ac:dyDescent="0.2">
      <c r="A38" s="84">
        <v>16</v>
      </c>
      <c r="B38" s="98" t="s">
        <v>400</v>
      </c>
      <c r="C38" s="86">
        <v>20</v>
      </c>
      <c r="D38" s="84" t="s">
        <v>1</v>
      </c>
      <c r="E38" s="87"/>
      <c r="F38" s="145"/>
      <c r="G38" s="89">
        <f t="shared" si="13"/>
        <v>0</v>
      </c>
      <c r="H38" s="89">
        <f t="shared" si="14"/>
        <v>0</v>
      </c>
      <c r="I38" s="89">
        <f t="shared" ref="I38" si="23">G38+H38</f>
        <v>0</v>
      </c>
      <c r="J38" s="113"/>
    </row>
    <row r="39" spans="1:10" s="82" customFormat="1" ht="24.95" customHeight="1" x14ac:dyDescent="0.2">
      <c r="A39" s="84">
        <v>17</v>
      </c>
      <c r="B39" s="98" t="s">
        <v>399</v>
      </c>
      <c r="C39" s="86">
        <v>2</v>
      </c>
      <c r="D39" s="84" t="s">
        <v>1</v>
      </c>
      <c r="E39" s="87"/>
      <c r="F39" s="145"/>
      <c r="G39" s="89">
        <f t="shared" si="13"/>
        <v>0</v>
      </c>
      <c r="H39" s="89">
        <f t="shared" si="14"/>
        <v>0</v>
      </c>
      <c r="I39" s="89">
        <f t="shared" ref="I39" si="24">G39+H39</f>
        <v>0</v>
      </c>
      <c r="J39" s="113"/>
    </row>
    <row r="40" spans="1:10" s="82" customFormat="1" ht="24.95" customHeight="1" x14ac:dyDescent="0.2">
      <c r="A40" s="84">
        <v>18</v>
      </c>
      <c r="B40" s="98" t="s">
        <v>398</v>
      </c>
      <c r="C40" s="86">
        <v>5</v>
      </c>
      <c r="D40" s="84" t="s">
        <v>1</v>
      </c>
      <c r="E40" s="87"/>
      <c r="F40" s="145"/>
      <c r="G40" s="89">
        <f t="shared" si="13"/>
        <v>0</v>
      </c>
      <c r="H40" s="89">
        <f t="shared" si="14"/>
        <v>0</v>
      </c>
      <c r="I40" s="89">
        <f t="shared" ref="I40" si="25">G40+H40</f>
        <v>0</v>
      </c>
      <c r="J40" s="113"/>
    </row>
    <row r="41" spans="1:10" s="82" customFormat="1" ht="24.95" customHeight="1" x14ac:dyDescent="0.2">
      <c r="A41" s="84">
        <v>19</v>
      </c>
      <c r="B41" s="98" t="s">
        <v>286</v>
      </c>
      <c r="C41" s="86">
        <v>400</v>
      </c>
      <c r="D41" s="84" t="s">
        <v>1</v>
      </c>
      <c r="E41" s="87"/>
      <c r="F41" s="145"/>
      <c r="G41" s="89">
        <f t="shared" si="13"/>
        <v>0</v>
      </c>
      <c r="H41" s="89">
        <f t="shared" si="14"/>
        <v>0</v>
      </c>
      <c r="I41" s="89">
        <f t="shared" ref="I41" si="26">G41+H41</f>
        <v>0</v>
      </c>
      <c r="J41" s="113"/>
    </row>
    <row r="42" spans="1:10" s="82" customFormat="1" ht="24.95" customHeight="1" x14ac:dyDescent="0.2">
      <c r="A42" s="84">
        <v>20</v>
      </c>
      <c r="B42" s="98" t="s">
        <v>413</v>
      </c>
      <c r="C42" s="86">
        <v>10</v>
      </c>
      <c r="D42" s="84" t="s">
        <v>1</v>
      </c>
      <c r="E42" s="87"/>
      <c r="F42" s="145"/>
      <c r="G42" s="89">
        <f t="shared" si="13"/>
        <v>0</v>
      </c>
      <c r="H42" s="89">
        <f t="shared" si="14"/>
        <v>0</v>
      </c>
      <c r="I42" s="89">
        <f t="shared" ref="I42" si="27">G42+H42</f>
        <v>0</v>
      </c>
      <c r="J42" s="113"/>
    </row>
    <row r="43" spans="1:10" s="82" customFormat="1" ht="24.95" customHeight="1" x14ac:dyDescent="0.2">
      <c r="A43" s="84">
        <v>21</v>
      </c>
      <c r="B43" s="98" t="s">
        <v>121</v>
      </c>
      <c r="C43" s="86">
        <v>100</v>
      </c>
      <c r="D43" s="84" t="s">
        <v>1</v>
      </c>
      <c r="E43" s="87"/>
      <c r="F43" s="145"/>
      <c r="G43" s="89">
        <f t="shared" si="13"/>
        <v>0</v>
      </c>
      <c r="H43" s="89">
        <f t="shared" si="14"/>
        <v>0</v>
      </c>
      <c r="I43" s="89">
        <f t="shared" ref="I43" si="28">G43+H43</f>
        <v>0</v>
      </c>
      <c r="J43" s="113"/>
    </row>
    <row r="44" spans="1:10" s="82" customFormat="1" ht="24.95" customHeight="1" x14ac:dyDescent="0.2">
      <c r="A44" s="84">
        <v>22</v>
      </c>
      <c r="B44" s="98" t="s">
        <v>414</v>
      </c>
      <c r="C44" s="86">
        <v>30</v>
      </c>
      <c r="D44" s="84" t="s">
        <v>1</v>
      </c>
      <c r="E44" s="87"/>
      <c r="F44" s="145"/>
      <c r="G44" s="89">
        <f t="shared" si="13"/>
        <v>0</v>
      </c>
      <c r="H44" s="89">
        <f t="shared" si="14"/>
        <v>0</v>
      </c>
      <c r="I44" s="89">
        <f t="shared" ref="I44" si="29">G44+H44</f>
        <v>0</v>
      </c>
      <c r="J44" s="113"/>
    </row>
    <row r="45" spans="1:10" s="82" customFormat="1" ht="24.95" customHeight="1" x14ac:dyDescent="0.2">
      <c r="A45" s="84">
        <v>24</v>
      </c>
      <c r="B45" s="98" t="s">
        <v>415</v>
      </c>
      <c r="C45" s="86">
        <v>1</v>
      </c>
      <c r="D45" s="84" t="s">
        <v>1</v>
      </c>
      <c r="E45" s="87"/>
      <c r="F45" s="145"/>
      <c r="G45" s="89">
        <f t="shared" si="13"/>
        <v>0</v>
      </c>
      <c r="H45" s="89">
        <f t="shared" si="14"/>
        <v>0</v>
      </c>
      <c r="I45" s="89">
        <f t="shared" ref="I45" si="30">G45+H45</f>
        <v>0</v>
      </c>
      <c r="J45" s="113"/>
    </row>
    <row r="46" spans="1:10" s="82" customFormat="1" ht="24.95" customHeight="1" x14ac:dyDescent="0.2">
      <c r="A46" s="84">
        <v>25</v>
      </c>
      <c r="B46" s="98" t="s">
        <v>416</v>
      </c>
      <c r="C46" s="86">
        <v>10</v>
      </c>
      <c r="D46" s="84" t="s">
        <v>1</v>
      </c>
      <c r="E46" s="87"/>
      <c r="F46" s="145"/>
      <c r="G46" s="89">
        <f t="shared" si="13"/>
        <v>0</v>
      </c>
      <c r="H46" s="89">
        <f t="shared" si="14"/>
        <v>0</v>
      </c>
      <c r="I46" s="89">
        <f t="shared" ref="I46" si="31">G46+H46</f>
        <v>0</v>
      </c>
      <c r="J46" s="113"/>
    </row>
    <row r="47" spans="1:10" s="82" customFormat="1" ht="24.95" customHeight="1" x14ac:dyDescent="0.2">
      <c r="A47" s="84">
        <v>26</v>
      </c>
      <c r="B47" s="98" t="s">
        <v>161</v>
      </c>
      <c r="C47" s="86">
        <v>3</v>
      </c>
      <c r="D47" s="84" t="s">
        <v>1</v>
      </c>
      <c r="E47" s="87"/>
      <c r="F47" s="145"/>
      <c r="G47" s="89">
        <f t="shared" si="13"/>
        <v>0</v>
      </c>
      <c r="H47" s="89">
        <f t="shared" si="14"/>
        <v>0</v>
      </c>
      <c r="I47" s="89">
        <f t="shared" ref="I47" si="32">G47+H47</f>
        <v>0</v>
      </c>
      <c r="J47" s="113"/>
    </row>
    <row r="48" spans="1:10" s="82" customFormat="1" ht="24.95" customHeight="1" x14ac:dyDescent="0.2">
      <c r="A48" s="84">
        <v>27</v>
      </c>
      <c r="B48" s="98" t="s">
        <v>417</v>
      </c>
      <c r="C48" s="86">
        <v>2</v>
      </c>
      <c r="D48" s="84" t="s">
        <v>1</v>
      </c>
      <c r="E48" s="87"/>
      <c r="F48" s="145"/>
      <c r="G48" s="89">
        <f t="shared" si="13"/>
        <v>0</v>
      </c>
      <c r="H48" s="184">
        <f>G48*0.22</f>
        <v>0</v>
      </c>
      <c r="I48" s="89">
        <f t="shared" ref="I48:I49" si="33">G48+H48</f>
        <v>0</v>
      </c>
      <c r="J48" s="113"/>
    </row>
    <row r="49" spans="1:10" s="82" customFormat="1" ht="24.95" customHeight="1" x14ac:dyDescent="0.2">
      <c r="A49" s="84">
        <v>28</v>
      </c>
      <c r="B49" s="98" t="s">
        <v>35</v>
      </c>
      <c r="C49" s="86">
        <v>700</v>
      </c>
      <c r="D49" s="84" t="s">
        <v>1</v>
      </c>
      <c r="E49" s="87"/>
      <c r="F49" s="145"/>
      <c r="G49" s="89">
        <f t="shared" si="13"/>
        <v>0</v>
      </c>
      <c r="H49" s="89">
        <f t="shared" ref="H49:H54" si="34">G49*0.095</f>
        <v>0</v>
      </c>
      <c r="I49" s="89">
        <f t="shared" si="33"/>
        <v>0</v>
      </c>
      <c r="J49" s="113"/>
    </row>
    <row r="50" spans="1:10" s="82" customFormat="1" ht="24.95" customHeight="1" x14ac:dyDescent="0.2">
      <c r="A50" s="84">
        <v>29</v>
      </c>
      <c r="B50" s="98" t="s">
        <v>418</v>
      </c>
      <c r="C50" s="86">
        <v>20</v>
      </c>
      <c r="D50" s="84" t="s">
        <v>1</v>
      </c>
      <c r="E50" s="87"/>
      <c r="F50" s="145"/>
      <c r="G50" s="89">
        <f t="shared" si="13"/>
        <v>0</v>
      </c>
      <c r="H50" s="89">
        <f t="shared" si="34"/>
        <v>0</v>
      </c>
      <c r="I50" s="89">
        <f t="shared" ref="I50" si="35">G50+H50</f>
        <v>0</v>
      </c>
      <c r="J50" s="113"/>
    </row>
    <row r="51" spans="1:10" s="82" customFormat="1" ht="24.95" customHeight="1" x14ac:dyDescent="0.2">
      <c r="A51" s="84">
        <v>30</v>
      </c>
      <c r="B51" s="98" t="s">
        <v>36</v>
      </c>
      <c r="C51" s="86">
        <v>6</v>
      </c>
      <c r="D51" s="84" t="s">
        <v>1</v>
      </c>
      <c r="E51" s="87"/>
      <c r="F51" s="145"/>
      <c r="G51" s="89">
        <f t="shared" si="13"/>
        <v>0</v>
      </c>
      <c r="H51" s="89">
        <f t="shared" si="34"/>
        <v>0</v>
      </c>
      <c r="I51" s="89">
        <f t="shared" ref="I51" si="36">G51+H51</f>
        <v>0</v>
      </c>
      <c r="J51" s="113"/>
    </row>
    <row r="52" spans="1:10" s="82" customFormat="1" ht="24.95" customHeight="1" x14ac:dyDescent="0.2">
      <c r="A52" s="84">
        <v>31</v>
      </c>
      <c r="B52" s="98" t="s">
        <v>442</v>
      </c>
      <c r="C52" s="86">
        <v>12</v>
      </c>
      <c r="D52" s="84" t="s">
        <v>1</v>
      </c>
      <c r="E52" s="87"/>
      <c r="F52" s="145"/>
      <c r="G52" s="89">
        <f t="shared" si="13"/>
        <v>0</v>
      </c>
      <c r="H52" s="89">
        <f t="shared" si="34"/>
        <v>0</v>
      </c>
      <c r="I52" s="89">
        <f t="shared" ref="I52" si="37">G52+H52</f>
        <v>0</v>
      </c>
      <c r="J52" s="113"/>
    </row>
    <row r="53" spans="1:10" s="82" customFormat="1" ht="24.95" customHeight="1" x14ac:dyDescent="0.2">
      <c r="A53" s="84">
        <v>32</v>
      </c>
      <c r="B53" s="98" t="s">
        <v>443</v>
      </c>
      <c r="C53" s="86">
        <v>80</v>
      </c>
      <c r="D53" s="84" t="s">
        <v>1</v>
      </c>
      <c r="E53" s="87"/>
      <c r="F53" s="145"/>
      <c r="G53" s="89">
        <f t="shared" si="13"/>
        <v>0</v>
      </c>
      <c r="H53" s="89">
        <f t="shared" si="34"/>
        <v>0</v>
      </c>
      <c r="I53" s="89">
        <f t="shared" ref="I53" si="38">G53+H53</f>
        <v>0</v>
      </c>
      <c r="J53" s="113"/>
    </row>
    <row r="54" spans="1:10" s="82" customFormat="1" ht="24.95" customHeight="1" x14ac:dyDescent="0.2">
      <c r="A54" s="84">
        <v>33</v>
      </c>
      <c r="B54" s="98" t="s">
        <v>419</v>
      </c>
      <c r="C54" s="86">
        <v>10</v>
      </c>
      <c r="D54" s="84" t="s">
        <v>1</v>
      </c>
      <c r="E54" s="87"/>
      <c r="F54" s="145"/>
      <c r="G54" s="89">
        <f t="shared" si="13"/>
        <v>0</v>
      </c>
      <c r="H54" s="89">
        <f t="shared" si="34"/>
        <v>0</v>
      </c>
      <c r="I54" s="89">
        <f t="shared" ref="I54:I55" si="39">G54+H54</f>
        <v>0</v>
      </c>
      <c r="J54" s="113"/>
    </row>
    <row r="55" spans="1:10" s="82" customFormat="1" ht="24.95" customHeight="1" x14ac:dyDescent="0.2">
      <c r="A55" s="84">
        <v>34</v>
      </c>
      <c r="B55" s="98" t="s">
        <v>162</v>
      </c>
      <c r="C55" s="86">
        <v>1</v>
      </c>
      <c r="D55" s="84" t="s">
        <v>1</v>
      </c>
      <c r="E55" s="87"/>
      <c r="F55" s="145"/>
      <c r="G55" s="89">
        <f t="shared" si="13"/>
        <v>0</v>
      </c>
      <c r="H55" s="184">
        <f>G55*0.22</f>
        <v>0</v>
      </c>
      <c r="I55" s="89">
        <f t="shared" si="39"/>
        <v>0</v>
      </c>
      <c r="J55" s="113"/>
    </row>
    <row r="56" spans="1:10" s="82" customFormat="1" ht="24.95" customHeight="1" x14ac:dyDescent="0.2">
      <c r="A56" s="206">
        <v>35</v>
      </c>
      <c r="B56" s="224" t="s">
        <v>605</v>
      </c>
      <c r="C56" s="219">
        <v>10</v>
      </c>
      <c r="D56" s="206" t="s">
        <v>1</v>
      </c>
      <c r="E56" s="208"/>
      <c r="F56" s="209"/>
      <c r="G56" s="210">
        <f t="shared" si="13"/>
        <v>0</v>
      </c>
      <c r="H56" s="210">
        <f>G56*0.095</f>
        <v>0</v>
      </c>
      <c r="I56" s="210">
        <f t="shared" ref="I56" si="40">G56+H56</f>
        <v>0</v>
      </c>
      <c r="J56" s="211"/>
    </row>
    <row r="57" spans="1:10" s="82" customFormat="1" ht="24.95" customHeight="1" x14ac:dyDescent="0.2">
      <c r="A57" s="84">
        <v>36</v>
      </c>
      <c r="B57" s="98" t="s">
        <v>420</v>
      </c>
      <c r="C57" s="86">
        <v>1</v>
      </c>
      <c r="D57" s="84" t="s">
        <v>1</v>
      </c>
      <c r="E57" s="87"/>
      <c r="F57" s="145"/>
      <c r="G57" s="89">
        <f t="shared" si="13"/>
        <v>0</v>
      </c>
      <c r="H57" s="89">
        <f>G57*0.095</f>
        <v>0</v>
      </c>
      <c r="I57" s="89">
        <f t="shared" ref="I57" si="41">G57+H57</f>
        <v>0</v>
      </c>
      <c r="J57" s="113"/>
    </row>
    <row r="58" spans="1:10" s="82" customFormat="1" ht="24.95" customHeight="1" x14ac:dyDescent="0.2">
      <c r="A58" s="84">
        <v>37</v>
      </c>
      <c r="B58" s="98" t="s">
        <v>421</v>
      </c>
      <c r="C58" s="86">
        <v>100</v>
      </c>
      <c r="D58" s="84" t="s">
        <v>1</v>
      </c>
      <c r="E58" s="87"/>
      <c r="F58" s="145"/>
      <c r="G58" s="89">
        <f t="shared" si="13"/>
        <v>0</v>
      </c>
      <c r="H58" s="89">
        <f>G58*0.095</f>
        <v>0</v>
      </c>
      <c r="I58" s="89">
        <f t="shared" ref="I58" si="42">G58+H58</f>
        <v>0</v>
      </c>
      <c r="J58" s="113"/>
    </row>
    <row r="59" spans="1:10" s="82" customFormat="1" ht="24.95" customHeight="1" x14ac:dyDescent="0.2">
      <c r="A59" s="206">
        <v>38</v>
      </c>
      <c r="B59" s="224" t="s">
        <v>607</v>
      </c>
      <c r="C59" s="219">
        <v>1000</v>
      </c>
      <c r="D59" s="206" t="s">
        <v>109</v>
      </c>
      <c r="E59" s="208"/>
      <c r="F59" s="209"/>
      <c r="G59" s="210">
        <f t="shared" si="13"/>
        <v>0</v>
      </c>
      <c r="H59" s="210">
        <f>G59*0.095</f>
        <v>0</v>
      </c>
      <c r="I59" s="210">
        <f t="shared" ref="I59" si="43">G59+H59</f>
        <v>0</v>
      </c>
      <c r="J59" s="211"/>
    </row>
    <row r="60" spans="1:10" s="82" customFormat="1" ht="24.95" customHeight="1" x14ac:dyDescent="0.2">
      <c r="A60" s="84">
        <v>39</v>
      </c>
      <c r="B60" s="98" t="s">
        <v>396</v>
      </c>
      <c r="C60" s="185">
        <v>0.6</v>
      </c>
      <c r="D60" s="84" t="s">
        <v>109</v>
      </c>
      <c r="E60" s="87"/>
      <c r="F60" s="145"/>
      <c r="G60" s="89">
        <f t="shared" si="13"/>
        <v>0</v>
      </c>
      <c r="H60" s="89">
        <f>G60*0.095</f>
        <v>0</v>
      </c>
      <c r="I60" s="89">
        <f t="shared" ref="I60" si="44">G60+H60</f>
        <v>0</v>
      </c>
      <c r="J60" s="113"/>
    </row>
    <row r="61" spans="1:10" s="82" customFormat="1" ht="24.95" customHeight="1" x14ac:dyDescent="0.2">
      <c r="A61" s="84">
        <v>40</v>
      </c>
      <c r="B61" s="98" t="s">
        <v>597</v>
      </c>
      <c r="C61" s="86">
        <v>1</v>
      </c>
      <c r="D61" s="84" t="s">
        <v>1</v>
      </c>
      <c r="E61" s="87"/>
      <c r="F61" s="145"/>
      <c r="G61" s="89">
        <f t="shared" ref="G61:G78" si="45">C61*ROUND(F61,4)</f>
        <v>0</v>
      </c>
      <c r="H61" s="89">
        <f t="shared" ref="H61:H78" si="46">G61*0.095</f>
        <v>0</v>
      </c>
      <c r="I61" s="89">
        <f t="shared" ref="I61:I68" si="47">G61+H61</f>
        <v>0</v>
      </c>
      <c r="J61" s="113"/>
    </row>
    <row r="62" spans="1:10" s="82" customFormat="1" ht="24.95" customHeight="1" x14ac:dyDescent="0.2">
      <c r="A62" s="84">
        <v>41</v>
      </c>
      <c r="B62" s="98" t="s">
        <v>68</v>
      </c>
      <c r="C62" s="86">
        <v>1</v>
      </c>
      <c r="D62" s="84" t="s">
        <v>1</v>
      </c>
      <c r="E62" s="87"/>
      <c r="F62" s="145"/>
      <c r="G62" s="89">
        <f t="shared" si="45"/>
        <v>0</v>
      </c>
      <c r="H62" s="89">
        <f t="shared" si="46"/>
        <v>0</v>
      </c>
      <c r="I62" s="89">
        <f t="shared" si="47"/>
        <v>0</v>
      </c>
      <c r="J62" s="113"/>
    </row>
    <row r="63" spans="1:10" s="82" customFormat="1" ht="24.95" customHeight="1" x14ac:dyDescent="0.2">
      <c r="A63" s="84">
        <v>42</v>
      </c>
      <c r="B63" s="98" t="s">
        <v>596</v>
      </c>
      <c r="C63" s="86">
        <v>2</v>
      </c>
      <c r="D63" s="84" t="s">
        <v>1</v>
      </c>
      <c r="E63" s="87"/>
      <c r="F63" s="145"/>
      <c r="G63" s="89">
        <f t="shared" si="45"/>
        <v>0</v>
      </c>
      <c r="H63" s="89">
        <f t="shared" si="46"/>
        <v>0</v>
      </c>
      <c r="I63" s="89">
        <f t="shared" si="47"/>
        <v>0</v>
      </c>
      <c r="J63" s="113"/>
    </row>
    <row r="64" spans="1:10" s="82" customFormat="1" ht="24.95" customHeight="1" x14ac:dyDescent="0.2">
      <c r="A64" s="84">
        <v>43</v>
      </c>
      <c r="B64" s="98" t="s">
        <v>407</v>
      </c>
      <c r="C64" s="86">
        <v>1</v>
      </c>
      <c r="D64" s="84" t="s">
        <v>1</v>
      </c>
      <c r="E64" s="87"/>
      <c r="F64" s="145"/>
      <c r="G64" s="89">
        <f t="shared" si="45"/>
        <v>0</v>
      </c>
      <c r="H64" s="89">
        <f t="shared" si="46"/>
        <v>0</v>
      </c>
      <c r="I64" s="89">
        <f t="shared" si="47"/>
        <v>0</v>
      </c>
      <c r="J64" s="113"/>
    </row>
    <row r="65" spans="1:10" s="82" customFormat="1" ht="24.95" customHeight="1" x14ac:dyDescent="0.2">
      <c r="A65" s="206">
        <v>44</v>
      </c>
      <c r="B65" s="224" t="s">
        <v>594</v>
      </c>
      <c r="C65" s="219">
        <v>18</v>
      </c>
      <c r="D65" s="206" t="s">
        <v>1</v>
      </c>
      <c r="E65" s="208"/>
      <c r="F65" s="209"/>
      <c r="G65" s="210">
        <f t="shared" si="45"/>
        <v>0</v>
      </c>
      <c r="H65" s="210">
        <f t="shared" si="46"/>
        <v>0</v>
      </c>
      <c r="I65" s="210">
        <f t="shared" si="47"/>
        <v>0</v>
      </c>
      <c r="J65" s="211"/>
    </row>
    <row r="66" spans="1:10" s="82" customFormat="1" ht="24.95" customHeight="1" x14ac:dyDescent="0.2">
      <c r="A66" s="84">
        <v>45</v>
      </c>
      <c r="B66" s="98" t="s">
        <v>408</v>
      </c>
      <c r="C66" s="86">
        <v>1</v>
      </c>
      <c r="D66" s="84" t="s">
        <v>1</v>
      </c>
      <c r="E66" s="87"/>
      <c r="F66" s="145"/>
      <c r="G66" s="89">
        <f t="shared" si="45"/>
        <v>0</v>
      </c>
      <c r="H66" s="89">
        <f t="shared" si="46"/>
        <v>0</v>
      </c>
      <c r="I66" s="89">
        <f t="shared" si="47"/>
        <v>0</v>
      </c>
      <c r="J66" s="113"/>
    </row>
    <row r="67" spans="1:10" s="82" customFormat="1" ht="24.95" customHeight="1" x14ac:dyDescent="0.2">
      <c r="A67" s="84">
        <v>46</v>
      </c>
      <c r="B67" s="98" t="s">
        <v>595</v>
      </c>
      <c r="C67" s="86">
        <v>5</v>
      </c>
      <c r="D67" s="84" t="s">
        <v>1</v>
      </c>
      <c r="E67" s="87"/>
      <c r="F67" s="145"/>
      <c r="G67" s="89">
        <f t="shared" si="45"/>
        <v>0</v>
      </c>
      <c r="H67" s="89">
        <f t="shared" si="46"/>
        <v>0</v>
      </c>
      <c r="I67" s="89">
        <f t="shared" si="47"/>
        <v>0</v>
      </c>
      <c r="J67" s="113"/>
    </row>
    <row r="68" spans="1:10" s="82" customFormat="1" ht="24.95" customHeight="1" x14ac:dyDescent="0.2">
      <c r="A68" s="84">
        <v>47</v>
      </c>
      <c r="B68" s="98" t="s">
        <v>284</v>
      </c>
      <c r="C68" s="86">
        <v>1</v>
      </c>
      <c r="D68" s="84" t="s">
        <v>1</v>
      </c>
      <c r="E68" s="87"/>
      <c r="F68" s="145"/>
      <c r="G68" s="89">
        <f t="shared" si="45"/>
        <v>0</v>
      </c>
      <c r="H68" s="89">
        <f t="shared" si="46"/>
        <v>0</v>
      </c>
      <c r="I68" s="89">
        <f t="shared" si="47"/>
        <v>0</v>
      </c>
      <c r="J68" s="113"/>
    </row>
    <row r="69" spans="1:10" s="82" customFormat="1" ht="24.95" customHeight="1" x14ac:dyDescent="0.2">
      <c r="A69" s="206">
        <v>48</v>
      </c>
      <c r="B69" s="224" t="s">
        <v>602</v>
      </c>
      <c r="C69" s="219">
        <v>3</v>
      </c>
      <c r="D69" s="206" t="s">
        <v>1</v>
      </c>
      <c r="E69" s="208"/>
      <c r="F69" s="209"/>
      <c r="G69" s="210">
        <f t="shared" si="45"/>
        <v>0</v>
      </c>
      <c r="H69" s="210">
        <f t="shared" si="46"/>
        <v>0</v>
      </c>
      <c r="I69" s="210">
        <f t="shared" ref="I69" si="48">G69+H69</f>
        <v>0</v>
      </c>
      <c r="J69" s="211"/>
    </row>
    <row r="70" spans="1:10" s="82" customFormat="1" ht="24.95" customHeight="1" x14ac:dyDescent="0.2">
      <c r="A70" s="84">
        <v>49</v>
      </c>
      <c r="B70" s="98" t="s">
        <v>285</v>
      </c>
      <c r="C70" s="86">
        <v>1</v>
      </c>
      <c r="D70" s="84" t="s">
        <v>1</v>
      </c>
      <c r="E70" s="87"/>
      <c r="F70" s="145"/>
      <c r="G70" s="89">
        <f t="shared" si="45"/>
        <v>0</v>
      </c>
      <c r="H70" s="89">
        <f t="shared" si="46"/>
        <v>0</v>
      </c>
      <c r="I70" s="89">
        <f t="shared" ref="I70" si="49">G70+H70</f>
        <v>0</v>
      </c>
      <c r="J70" s="113"/>
    </row>
    <row r="71" spans="1:10" s="82" customFormat="1" ht="24.95" customHeight="1" x14ac:dyDescent="0.2">
      <c r="A71" s="84">
        <v>50</v>
      </c>
      <c r="B71" s="98" t="s">
        <v>598</v>
      </c>
      <c r="C71" s="86">
        <v>1</v>
      </c>
      <c r="D71" s="84" t="s">
        <v>1</v>
      </c>
      <c r="E71" s="87"/>
      <c r="F71" s="145"/>
      <c r="G71" s="89">
        <f t="shared" si="45"/>
        <v>0</v>
      </c>
      <c r="H71" s="89">
        <f t="shared" si="46"/>
        <v>0</v>
      </c>
      <c r="I71" s="89">
        <f t="shared" ref="I71" si="50">G71+H71</f>
        <v>0</v>
      </c>
      <c r="J71" s="113"/>
    </row>
    <row r="72" spans="1:10" s="82" customFormat="1" ht="24.95" customHeight="1" x14ac:dyDescent="0.2">
      <c r="A72" s="84">
        <v>51</v>
      </c>
      <c r="B72" s="98" t="s">
        <v>519</v>
      </c>
      <c r="C72" s="86">
        <v>3</v>
      </c>
      <c r="D72" s="84" t="s">
        <v>1</v>
      </c>
      <c r="E72" s="87"/>
      <c r="F72" s="145"/>
      <c r="G72" s="89">
        <f t="shared" si="45"/>
        <v>0</v>
      </c>
      <c r="H72" s="89">
        <f t="shared" si="46"/>
        <v>0</v>
      </c>
      <c r="I72" s="89">
        <f t="shared" ref="I72" si="51">G72+H72</f>
        <v>0</v>
      </c>
      <c r="J72" s="113"/>
    </row>
    <row r="73" spans="1:10" s="82" customFormat="1" ht="24.95" customHeight="1" x14ac:dyDescent="0.2">
      <c r="A73" s="84">
        <v>52</v>
      </c>
      <c r="B73" s="98" t="s">
        <v>599</v>
      </c>
      <c r="C73" s="86">
        <v>9</v>
      </c>
      <c r="D73" s="84" t="s">
        <v>1</v>
      </c>
      <c r="E73" s="87"/>
      <c r="F73" s="145"/>
      <c r="G73" s="89">
        <f t="shared" si="45"/>
        <v>0</v>
      </c>
      <c r="H73" s="89">
        <f t="shared" si="46"/>
        <v>0</v>
      </c>
      <c r="I73" s="89">
        <f t="shared" ref="I73" si="52">G73+H73</f>
        <v>0</v>
      </c>
      <c r="J73" s="113"/>
    </row>
    <row r="74" spans="1:10" s="82" customFormat="1" ht="24.95" customHeight="1" x14ac:dyDescent="0.2">
      <c r="A74" s="84">
        <v>53</v>
      </c>
      <c r="B74" s="98" t="s">
        <v>409</v>
      </c>
      <c r="C74" s="86">
        <v>9</v>
      </c>
      <c r="D74" s="84" t="s">
        <v>1</v>
      </c>
      <c r="E74" s="87"/>
      <c r="F74" s="145"/>
      <c r="G74" s="89">
        <f t="shared" si="45"/>
        <v>0</v>
      </c>
      <c r="H74" s="89">
        <f t="shared" si="46"/>
        <v>0</v>
      </c>
      <c r="I74" s="89">
        <f t="shared" ref="I74" si="53">G74+H74</f>
        <v>0</v>
      </c>
      <c r="J74" s="113"/>
    </row>
    <row r="75" spans="1:10" s="82" customFormat="1" ht="24.95" customHeight="1" x14ac:dyDescent="0.2">
      <c r="A75" s="84">
        <v>54</v>
      </c>
      <c r="B75" s="98" t="s">
        <v>600</v>
      </c>
      <c r="C75" s="86">
        <v>1</v>
      </c>
      <c r="D75" s="84" t="s">
        <v>1</v>
      </c>
      <c r="E75" s="87"/>
      <c r="F75" s="145"/>
      <c r="G75" s="89">
        <f t="shared" si="45"/>
        <v>0</v>
      </c>
      <c r="H75" s="89">
        <f t="shared" si="46"/>
        <v>0</v>
      </c>
      <c r="I75" s="89">
        <f t="shared" ref="I75:I77" si="54">G75+H75</f>
        <v>0</v>
      </c>
      <c r="J75" s="113"/>
    </row>
    <row r="76" spans="1:10" s="82" customFormat="1" ht="24.95" customHeight="1" x14ac:dyDescent="0.2">
      <c r="A76" s="84">
        <v>55</v>
      </c>
      <c r="B76" s="98" t="s">
        <v>410</v>
      </c>
      <c r="C76" s="86">
        <v>1</v>
      </c>
      <c r="D76" s="84" t="s">
        <v>1</v>
      </c>
      <c r="E76" s="87"/>
      <c r="F76" s="145"/>
      <c r="G76" s="89">
        <f t="shared" si="45"/>
        <v>0</v>
      </c>
      <c r="H76" s="89">
        <f t="shared" si="46"/>
        <v>0</v>
      </c>
      <c r="I76" s="89">
        <f t="shared" si="54"/>
        <v>0</v>
      </c>
      <c r="J76" s="113"/>
    </row>
    <row r="77" spans="1:10" s="82" customFormat="1" ht="24.95" customHeight="1" x14ac:dyDescent="0.2">
      <c r="A77" s="84">
        <v>56</v>
      </c>
      <c r="B77" s="98" t="s">
        <v>601</v>
      </c>
      <c r="C77" s="185">
        <v>0.1</v>
      </c>
      <c r="D77" s="84" t="s">
        <v>1</v>
      </c>
      <c r="E77" s="87"/>
      <c r="F77" s="145"/>
      <c r="G77" s="89">
        <f t="shared" si="45"/>
        <v>0</v>
      </c>
      <c r="H77" s="89">
        <f t="shared" si="46"/>
        <v>0</v>
      </c>
      <c r="I77" s="89">
        <f t="shared" si="54"/>
        <v>0</v>
      </c>
      <c r="J77" s="113"/>
    </row>
    <row r="78" spans="1:10" s="82" customFormat="1" ht="42" customHeight="1" x14ac:dyDescent="0.2">
      <c r="A78" s="206">
        <v>57</v>
      </c>
      <c r="B78" s="224" t="s">
        <v>603</v>
      </c>
      <c r="C78" s="219">
        <v>40</v>
      </c>
      <c r="D78" s="206" t="s">
        <v>1</v>
      </c>
      <c r="E78" s="208"/>
      <c r="F78" s="209"/>
      <c r="G78" s="210">
        <f t="shared" si="45"/>
        <v>0</v>
      </c>
      <c r="H78" s="210">
        <f t="shared" si="46"/>
        <v>0</v>
      </c>
      <c r="I78" s="210">
        <f t="shared" ref="I78" si="55">G78+H78</f>
        <v>0</v>
      </c>
      <c r="J78" s="211"/>
    </row>
    <row r="79" spans="1:10" s="82" customFormat="1" ht="24.95" customHeight="1" x14ac:dyDescent="0.2">
      <c r="A79" s="84">
        <v>58</v>
      </c>
      <c r="B79" s="98" t="s">
        <v>273</v>
      </c>
      <c r="C79" s="86">
        <v>10</v>
      </c>
      <c r="D79" s="84" t="s">
        <v>109</v>
      </c>
      <c r="E79" s="87"/>
      <c r="F79" s="145"/>
      <c r="G79" s="89">
        <f t="shared" ref="G79:G88" si="56">C79*ROUND(F79,4)</f>
        <v>0</v>
      </c>
      <c r="H79" s="89">
        <f t="shared" ref="H79:H88" si="57">G79*0.095</f>
        <v>0</v>
      </c>
      <c r="I79" s="89">
        <f t="shared" ref="I79:I86" si="58">G79+H79</f>
        <v>0</v>
      </c>
      <c r="J79" s="113"/>
    </row>
    <row r="80" spans="1:10" s="82" customFormat="1" ht="24.95" customHeight="1" x14ac:dyDescent="0.2">
      <c r="A80" s="84">
        <v>59</v>
      </c>
      <c r="B80" s="98" t="s">
        <v>274</v>
      </c>
      <c r="C80" s="86">
        <v>10</v>
      </c>
      <c r="D80" s="84" t="s">
        <v>109</v>
      </c>
      <c r="E80" s="87"/>
      <c r="F80" s="145"/>
      <c r="G80" s="89">
        <f t="shared" si="56"/>
        <v>0</v>
      </c>
      <c r="H80" s="89">
        <f t="shared" si="57"/>
        <v>0</v>
      </c>
      <c r="I80" s="89">
        <f t="shared" si="58"/>
        <v>0</v>
      </c>
      <c r="J80" s="113"/>
    </row>
    <row r="81" spans="1:10" s="82" customFormat="1" ht="24.95" customHeight="1" x14ac:dyDescent="0.2">
      <c r="A81" s="84">
        <v>60</v>
      </c>
      <c r="B81" s="98" t="s">
        <v>275</v>
      </c>
      <c r="C81" s="86">
        <v>3</v>
      </c>
      <c r="D81" s="84" t="s">
        <v>1</v>
      </c>
      <c r="E81" s="87"/>
      <c r="F81" s="145"/>
      <c r="G81" s="89">
        <f t="shared" si="56"/>
        <v>0</v>
      </c>
      <c r="H81" s="89">
        <f t="shared" si="57"/>
        <v>0</v>
      </c>
      <c r="I81" s="89">
        <f t="shared" si="58"/>
        <v>0</v>
      </c>
      <c r="J81" s="113"/>
    </row>
    <row r="82" spans="1:10" s="82" customFormat="1" ht="24.95" customHeight="1" x14ac:dyDescent="0.2">
      <c r="A82" s="84">
        <v>61</v>
      </c>
      <c r="B82" s="98" t="s">
        <v>276</v>
      </c>
      <c r="C82" s="86">
        <v>3</v>
      </c>
      <c r="D82" s="84" t="s">
        <v>1</v>
      </c>
      <c r="E82" s="87"/>
      <c r="F82" s="145"/>
      <c r="G82" s="89">
        <f t="shared" si="56"/>
        <v>0</v>
      </c>
      <c r="H82" s="89">
        <f t="shared" si="57"/>
        <v>0</v>
      </c>
      <c r="I82" s="89">
        <f t="shared" si="58"/>
        <v>0</v>
      </c>
      <c r="J82" s="113"/>
    </row>
    <row r="83" spans="1:10" s="82" customFormat="1" ht="24.95" customHeight="1" x14ac:dyDescent="0.2">
      <c r="A83" s="206">
        <v>62</v>
      </c>
      <c r="B83" s="224" t="s">
        <v>604</v>
      </c>
      <c r="C83" s="219">
        <v>2</v>
      </c>
      <c r="D83" s="206" t="s">
        <v>1</v>
      </c>
      <c r="E83" s="208"/>
      <c r="F83" s="209"/>
      <c r="G83" s="210">
        <f t="shared" si="56"/>
        <v>0</v>
      </c>
      <c r="H83" s="210">
        <f t="shared" si="57"/>
        <v>0</v>
      </c>
      <c r="I83" s="210">
        <f t="shared" si="58"/>
        <v>0</v>
      </c>
      <c r="J83" s="211"/>
    </row>
    <row r="84" spans="1:10" s="82" customFormat="1" ht="24.95" customHeight="1" x14ac:dyDescent="0.2">
      <c r="A84" s="84">
        <v>63</v>
      </c>
      <c r="B84" s="98" t="s">
        <v>277</v>
      </c>
      <c r="C84" s="86">
        <v>2</v>
      </c>
      <c r="D84" s="84" t="s">
        <v>1</v>
      </c>
      <c r="E84" s="87"/>
      <c r="F84" s="145"/>
      <c r="G84" s="89">
        <f t="shared" si="56"/>
        <v>0</v>
      </c>
      <c r="H84" s="89">
        <f t="shared" si="57"/>
        <v>0</v>
      </c>
      <c r="I84" s="89">
        <f t="shared" si="58"/>
        <v>0</v>
      </c>
      <c r="J84" s="113"/>
    </row>
    <row r="85" spans="1:10" s="82" customFormat="1" ht="24.95" customHeight="1" x14ac:dyDescent="0.2">
      <c r="A85" s="84">
        <v>64</v>
      </c>
      <c r="B85" s="98" t="s">
        <v>521</v>
      </c>
      <c r="C85" s="86">
        <v>2</v>
      </c>
      <c r="D85" s="84" t="s">
        <v>1</v>
      </c>
      <c r="E85" s="87"/>
      <c r="F85" s="145"/>
      <c r="G85" s="89">
        <f t="shared" si="56"/>
        <v>0</v>
      </c>
      <c r="H85" s="89">
        <f t="shared" si="57"/>
        <v>0</v>
      </c>
      <c r="I85" s="89">
        <f t="shared" si="58"/>
        <v>0</v>
      </c>
      <c r="J85" s="113"/>
    </row>
    <row r="86" spans="1:10" s="82" customFormat="1" ht="24.95" customHeight="1" x14ac:dyDescent="0.2">
      <c r="A86" s="84">
        <v>65</v>
      </c>
      <c r="B86" s="98" t="s">
        <v>278</v>
      </c>
      <c r="C86" s="86">
        <v>2</v>
      </c>
      <c r="D86" s="84" t="s">
        <v>1</v>
      </c>
      <c r="E86" s="87"/>
      <c r="F86" s="145"/>
      <c r="G86" s="89">
        <f t="shared" si="56"/>
        <v>0</v>
      </c>
      <c r="H86" s="89">
        <f t="shared" si="57"/>
        <v>0</v>
      </c>
      <c r="I86" s="89">
        <f t="shared" si="58"/>
        <v>0</v>
      </c>
      <c r="J86" s="113"/>
    </row>
    <row r="87" spans="1:10" s="82" customFormat="1" ht="24.95" customHeight="1" x14ac:dyDescent="0.2">
      <c r="A87" s="84">
        <v>66</v>
      </c>
      <c r="B87" s="98" t="s">
        <v>280</v>
      </c>
      <c r="C87" s="86">
        <v>2</v>
      </c>
      <c r="D87" s="84" t="s">
        <v>1</v>
      </c>
      <c r="E87" s="87"/>
      <c r="F87" s="145"/>
      <c r="G87" s="89">
        <f t="shared" si="56"/>
        <v>0</v>
      </c>
      <c r="H87" s="89">
        <f t="shared" si="57"/>
        <v>0</v>
      </c>
      <c r="I87" s="89">
        <f t="shared" ref="I87:I88" si="59">G87+H87</f>
        <v>0</v>
      </c>
      <c r="J87" s="113"/>
    </row>
    <row r="88" spans="1:10" s="82" customFormat="1" ht="24.95" customHeight="1" x14ac:dyDescent="0.2">
      <c r="A88" s="84">
        <v>67</v>
      </c>
      <c r="B88" s="98" t="s">
        <v>279</v>
      </c>
      <c r="C88" s="86">
        <v>3</v>
      </c>
      <c r="D88" s="84" t="s">
        <v>1</v>
      </c>
      <c r="E88" s="87"/>
      <c r="F88" s="145"/>
      <c r="G88" s="89">
        <f t="shared" si="56"/>
        <v>0</v>
      </c>
      <c r="H88" s="89">
        <f t="shared" si="57"/>
        <v>0</v>
      </c>
      <c r="I88" s="89">
        <f t="shared" si="59"/>
        <v>0</v>
      </c>
      <c r="J88" s="113"/>
    </row>
    <row r="89" spans="1:10" s="82" customFormat="1" ht="15.75" customHeight="1" x14ac:dyDescent="0.2">
      <c r="A89" s="84"/>
      <c r="B89" s="57" t="s">
        <v>571</v>
      </c>
      <c r="C89" s="90" t="s">
        <v>7</v>
      </c>
      <c r="D89" s="90" t="s">
        <v>7</v>
      </c>
      <c r="E89" s="87" t="s">
        <v>7</v>
      </c>
      <c r="F89" s="88" t="s">
        <v>7</v>
      </c>
      <c r="G89" s="146">
        <f>SUM(G23:G88)</f>
        <v>0</v>
      </c>
      <c r="H89" s="146">
        <f>SUM(H23:H88)</f>
        <v>0</v>
      </c>
      <c r="I89" s="146">
        <f>SUM(I23:I88)</f>
        <v>0</v>
      </c>
      <c r="J89" s="180">
        <f>SUM(J23:J88)</f>
        <v>0</v>
      </c>
    </row>
    <row r="90" spans="1:10" s="21" customFormat="1" ht="17.649999999999999" customHeight="1" x14ac:dyDescent="0.2">
      <c r="A90" s="33"/>
      <c r="B90" s="30"/>
      <c r="C90" s="31"/>
      <c r="D90" s="32"/>
      <c r="E90" s="28"/>
      <c r="F90" s="28"/>
      <c r="G90" s="28"/>
      <c r="H90" s="28"/>
      <c r="I90" s="28"/>
      <c r="J90" s="34"/>
    </row>
    <row r="91" spans="1:10" s="93" customFormat="1" ht="15" customHeight="1" x14ac:dyDescent="0.2">
      <c r="A91" s="229" t="s">
        <v>43</v>
      </c>
      <c r="B91" s="229"/>
      <c r="C91" s="229"/>
      <c r="D91" s="229"/>
      <c r="E91" s="229"/>
      <c r="F91" s="229"/>
      <c r="G91" s="229"/>
      <c r="H91" s="229"/>
      <c r="I91" s="229"/>
      <c r="J91" s="229"/>
    </row>
    <row r="92" spans="1:10" s="147" customFormat="1" ht="23.25" customHeight="1" x14ac:dyDescent="0.2">
      <c r="A92" s="231" t="s">
        <v>106</v>
      </c>
      <c r="B92" s="231"/>
      <c r="C92" s="231"/>
      <c r="D92" s="231"/>
      <c r="E92" s="231"/>
      <c r="F92" s="231"/>
      <c r="G92" s="231"/>
      <c r="H92" s="231"/>
      <c r="I92" s="231"/>
      <c r="J92" s="231"/>
    </row>
    <row r="93" spans="1:10" s="264" customFormat="1" ht="12.75" customHeight="1" x14ac:dyDescent="0.25">
      <c r="A93" s="231" t="s">
        <v>126</v>
      </c>
    </row>
    <row r="94" spans="1:10" s="158" customFormat="1" ht="12.75" customHeight="1" x14ac:dyDescent="0.25">
      <c r="A94" s="226" t="s">
        <v>107</v>
      </c>
      <c r="B94" s="226"/>
      <c r="C94" s="226"/>
      <c r="D94" s="226"/>
      <c r="E94" s="226"/>
      <c r="F94" s="226"/>
      <c r="G94" s="226"/>
      <c r="H94" s="226"/>
      <c r="I94" s="226"/>
      <c r="J94" s="226"/>
    </row>
    <row r="95" spans="1:10" s="158" customFormat="1" ht="29.25" customHeight="1" x14ac:dyDescent="0.25">
      <c r="A95" s="226" t="s">
        <v>477</v>
      </c>
      <c r="B95" s="226"/>
      <c r="C95" s="226"/>
      <c r="D95" s="226"/>
      <c r="E95" s="226"/>
      <c r="F95" s="226"/>
      <c r="G95" s="226"/>
      <c r="H95" s="226"/>
      <c r="I95" s="226"/>
      <c r="J95" s="226"/>
    </row>
    <row r="96" spans="1:10" s="252" customFormat="1" ht="15" customHeight="1" x14ac:dyDescent="0.25">
      <c r="A96" s="226" t="s">
        <v>478</v>
      </c>
    </row>
    <row r="97" spans="1:10" s="252" customFormat="1" ht="15" customHeight="1" x14ac:dyDescent="0.25">
      <c r="A97" s="226" t="s">
        <v>479</v>
      </c>
    </row>
    <row r="98" spans="1:10" s="151" customFormat="1" x14ac:dyDescent="0.25">
      <c r="A98" s="226" t="s">
        <v>480</v>
      </c>
      <c r="B98" s="227"/>
      <c r="C98" s="227"/>
      <c r="D98" s="227"/>
      <c r="E98" s="227"/>
      <c r="F98" s="227"/>
      <c r="G98" s="227"/>
      <c r="H98" s="227"/>
      <c r="I98" s="227"/>
      <c r="J98" s="227"/>
    </row>
    <row r="99" spans="1:10" s="151" customFormat="1" ht="43.5" customHeight="1" x14ac:dyDescent="0.25">
      <c r="A99" s="226" t="s">
        <v>510</v>
      </c>
      <c r="B99" s="226"/>
      <c r="C99" s="226"/>
      <c r="D99" s="226"/>
      <c r="E99" s="226"/>
      <c r="F99" s="226"/>
      <c r="G99" s="226"/>
      <c r="H99" s="226"/>
      <c r="I99" s="226"/>
      <c r="J99" s="226"/>
    </row>
    <row r="100" spans="1:10" s="151" customFormat="1" x14ac:dyDescent="0.25">
      <c r="A100" s="141"/>
      <c r="B100" s="141"/>
      <c r="C100" s="141"/>
      <c r="D100" s="141"/>
      <c r="E100" s="141"/>
      <c r="F100" s="141"/>
      <c r="G100" s="141"/>
      <c r="H100" s="141"/>
      <c r="I100" s="141"/>
      <c r="J100" s="141"/>
    </row>
    <row r="101" spans="1:10" s="93" customFormat="1" ht="20.25" customHeight="1" x14ac:dyDescent="0.2">
      <c r="A101" s="93" t="s">
        <v>131</v>
      </c>
      <c r="B101" s="70"/>
      <c r="C101" s="61"/>
    </row>
    <row r="102" spans="1:10" s="93" customFormat="1" ht="20.25" customHeight="1" x14ac:dyDescent="0.2">
      <c r="B102" s="70"/>
      <c r="C102" s="61"/>
    </row>
    <row r="103" spans="1:10" s="63" customFormat="1" ht="12.75" x14ac:dyDescent="0.2">
      <c r="A103" s="63" t="s">
        <v>65</v>
      </c>
      <c r="B103" s="64"/>
      <c r="C103" s="65"/>
      <c r="E103" s="63" t="s">
        <v>8</v>
      </c>
      <c r="I103" s="63" t="s">
        <v>2</v>
      </c>
    </row>
    <row r="104" spans="1:10" s="63" customFormat="1" ht="12.75" x14ac:dyDescent="0.2">
      <c r="B104" s="64"/>
      <c r="C104" s="65"/>
    </row>
  </sheetData>
  <mergeCells count="15">
    <mergeCell ref="A22:J22"/>
    <mergeCell ref="A1:E1"/>
    <mergeCell ref="F1:J1"/>
    <mergeCell ref="A2:J2"/>
    <mergeCell ref="A12:J12"/>
    <mergeCell ref="A6:J6"/>
    <mergeCell ref="A96:XFD96"/>
    <mergeCell ref="A97:XFD97"/>
    <mergeCell ref="A98:J98"/>
    <mergeCell ref="A99:J99"/>
    <mergeCell ref="A91:J91"/>
    <mergeCell ref="A92:J92"/>
    <mergeCell ref="A93:XFD93"/>
    <mergeCell ref="A94:J94"/>
    <mergeCell ref="A95:J9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7:J10 J13:J20 J23:J88">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10</vt:i4>
      </vt:variant>
    </vt:vector>
  </HeadingPairs>
  <TitlesOfParts>
    <vt:vector size="21" baseType="lpstr">
      <vt:lpstr>MLEKO IN MLEČNI IZDELKI</vt:lpstr>
      <vt:lpstr>MESO IN MESNI IZDELKI</vt:lpstr>
      <vt:lpstr>RIBE</vt:lpstr>
      <vt:lpstr>JAJCA</vt:lpstr>
      <vt:lpstr>ZMR. IN KONZ. ZEL. IN SADJE</vt:lpstr>
      <vt:lpstr>SVEŽE SADJE IN ZELENJAVA</vt:lpstr>
      <vt:lpstr>SADNI SOKOVI</vt:lpstr>
      <vt:lpstr>ZAMRZNJENI IZDELKI IZ TESTA</vt:lpstr>
      <vt:lpstr>ŽITA, MLEVSKI IZDELKI IN KOSMIČ</vt:lpstr>
      <vt:lpstr>KRUH, PEKOVSKO PECIVO, SLAŠČICE</vt:lpstr>
      <vt:lpstr>SPLOŠNO PREHR. BLAGO</vt:lpstr>
      <vt:lpstr>JAJCA!Področje_tiskanja</vt:lpstr>
      <vt:lpstr>'MESO IN MESNI IZDELKI'!Področje_tiskanja</vt:lpstr>
      <vt:lpstr>'MLEKO IN MLEČNI IZDELKI'!Področje_tiskanja</vt:lpstr>
      <vt:lpstr>RIBE!Področje_tiskanja</vt:lpstr>
      <vt:lpstr>'SADNI SOKOVI'!Področje_tiskanja</vt:lpstr>
      <vt:lpstr>'SPLOŠNO PREHR. BLAGO'!Področje_tiskanja</vt:lpstr>
      <vt:lpstr>'SVEŽE SADJE IN ZELENJAVA'!Področje_tiskanja</vt:lpstr>
      <vt:lpstr>'ZAMRZNJENI IZDELKI IZ TESTA'!Področje_tiskanja</vt:lpstr>
      <vt:lpstr>'ZMR. IN KONZ. ZEL. IN SADJE'!Področje_tiskanja</vt:lpstr>
      <vt:lpstr>'ŽITA, MLEVSKI IZDELKI IN KOSMIČ'!Področje_tiskanja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Špela Burgar</cp:lastModifiedBy>
  <cp:lastPrinted>2021-09-16T08:16:01Z</cp:lastPrinted>
  <dcterms:created xsi:type="dcterms:W3CDTF">2012-02-17T12:19:39Z</dcterms:created>
  <dcterms:modified xsi:type="dcterms:W3CDTF">2021-09-16T08:16:05Z</dcterms:modified>
</cp:coreProperties>
</file>